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evolucion\Calidad ServiceDesk\TELMEX\TELMEX ACD\2018\Mayo\"/>
    </mc:Choice>
  </mc:AlternateContent>
  <bookViews>
    <workbookView xWindow="0" yWindow="0" windowWidth="12255" windowHeight="7260" firstSheet="1" activeTab="2"/>
  </bookViews>
  <sheets>
    <sheet name="Hoja1" sheetId="1" state="hidden" r:id="rId1"/>
    <sheet name="TELMEX FORANEO" sheetId="2" r:id="rId2"/>
    <sheet name="Datos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F8" i="2" l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P23" i="2" s="1"/>
  <c r="O24" i="2"/>
  <c r="O25" i="2"/>
  <c r="P25" i="2" s="1"/>
  <c r="O26" i="2"/>
  <c r="O27" i="2"/>
  <c r="O28" i="2"/>
  <c r="O29" i="2"/>
  <c r="O30" i="2"/>
  <c r="O31" i="2"/>
  <c r="O32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Q23" i="2" s="1"/>
  <c r="N23" i="2" s="1"/>
  <c r="C24" i="2"/>
  <c r="J24" i="2" s="1"/>
  <c r="C25" i="2"/>
  <c r="J25" i="2" s="1"/>
  <c r="C26" i="2"/>
  <c r="C27" i="2"/>
  <c r="C28" i="2"/>
  <c r="C29" i="2"/>
  <c r="O7" i="2"/>
  <c r="M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L7" i="2"/>
  <c r="P24" i="2"/>
  <c r="C7" i="2"/>
  <c r="K7" i="2" s="1"/>
  <c r="G7" i="2"/>
  <c r="M2" i="3"/>
  <c r="L2" i="3"/>
  <c r="H2" i="3"/>
  <c r="G2" i="3"/>
  <c r="E2" i="3"/>
  <c r="D2" i="3"/>
  <c r="C2" i="3"/>
  <c r="B2" i="3"/>
  <c r="A2" i="3"/>
  <c r="Q25" i="2" l="1"/>
  <c r="N25" i="2" s="1"/>
  <c r="Q24" i="2"/>
  <c r="N24" i="2" s="1"/>
  <c r="J23" i="2"/>
  <c r="J18" i="2" l="1"/>
  <c r="J15" i="2"/>
  <c r="J12" i="2"/>
  <c r="J9" i="2"/>
  <c r="F33" i="2"/>
  <c r="Q28" i="2"/>
  <c r="N28" i="2" s="1"/>
  <c r="P28" i="2"/>
  <c r="Q27" i="2"/>
  <c r="N27" i="2" s="1"/>
  <c r="P27" i="2"/>
  <c r="J28" i="2" l="1"/>
  <c r="J27" i="2"/>
  <c r="J8" i="2"/>
  <c r="J10" i="2"/>
  <c r="J11" i="2"/>
  <c r="J13" i="2"/>
  <c r="J14" i="2"/>
  <c r="J16" i="2"/>
  <c r="J17" i="2"/>
  <c r="J19" i="2"/>
  <c r="J20" i="2"/>
  <c r="J22" i="2"/>
  <c r="J21" i="2" l="1"/>
  <c r="J29" i="2"/>
  <c r="J26" i="2"/>
  <c r="J7" i="2"/>
  <c r="I30" i="2" l="1"/>
  <c r="K30" i="2" s="1"/>
  <c r="I31" i="2"/>
  <c r="K31" i="2" s="1"/>
  <c r="I32" i="2"/>
  <c r="K32" i="2" s="1"/>
  <c r="J31" i="2" l="1"/>
  <c r="J30" i="2"/>
  <c r="J32" i="2"/>
  <c r="Q8" i="2"/>
  <c r="N8" i="2" s="1"/>
  <c r="Q9" i="2"/>
  <c r="N9" i="2" s="1"/>
  <c r="Q10" i="2"/>
  <c r="N10" i="2" s="1"/>
  <c r="Q11" i="2"/>
  <c r="N11" i="2" s="1"/>
  <c r="Q12" i="2"/>
  <c r="N12" i="2" s="1"/>
  <c r="Q13" i="2"/>
  <c r="N13" i="2" s="1"/>
  <c r="Q14" i="2"/>
  <c r="N14" i="2" s="1"/>
  <c r="Q15" i="2"/>
  <c r="N15" i="2" s="1"/>
  <c r="Q16" i="2"/>
  <c r="N16" i="2" s="1"/>
  <c r="Q17" i="2"/>
  <c r="N17" i="2" s="1"/>
  <c r="Q18" i="2"/>
  <c r="N18" i="2" s="1"/>
  <c r="Q19" i="2"/>
  <c r="N19" i="2" s="1"/>
  <c r="Q20" i="2"/>
  <c r="N20" i="2" s="1"/>
  <c r="Q21" i="2"/>
  <c r="N21" i="2" s="1"/>
  <c r="Q22" i="2"/>
  <c r="N22" i="2" s="1"/>
  <c r="Q26" i="2"/>
  <c r="N26" i="2" s="1"/>
  <c r="Q29" i="2"/>
  <c r="N29" i="2" s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6" i="2"/>
  <c r="P29" i="2"/>
  <c r="C33" i="2" l="1"/>
  <c r="D33" i="2"/>
  <c r="E33" i="2"/>
  <c r="G33" i="2"/>
  <c r="H33" i="2"/>
  <c r="M33" i="2" l="1"/>
  <c r="O33" i="2" l="1"/>
  <c r="L33" i="2"/>
  <c r="I33" i="2"/>
  <c r="P33" i="2" l="1"/>
  <c r="K33" i="2"/>
  <c r="P7" i="2" l="1"/>
  <c r="F50" i="2" l="1"/>
  <c r="F44" i="2" l="1"/>
  <c r="F42" i="2"/>
  <c r="F41" i="2"/>
  <c r="Q32" i="2" l="1"/>
  <c r="N32" i="2" s="1"/>
  <c r="Q31" i="2"/>
  <c r="N31" i="2" s="1"/>
  <c r="Q30" i="2"/>
  <c r="N30" i="2" s="1"/>
  <c r="F48" i="2" l="1"/>
  <c r="F46" i="2"/>
  <c r="F43" i="2"/>
  <c r="F40" i="2"/>
  <c r="J33" i="2" l="1"/>
  <c r="F49" i="2"/>
  <c r="F45" i="2"/>
  <c r="P32" i="2"/>
  <c r="P31" i="2"/>
  <c r="P30" i="2"/>
  <c r="Q7" i="2"/>
  <c r="N7" i="2" s="1"/>
  <c r="Q33" i="2" l="1"/>
  <c r="N33" i="2" s="1"/>
  <c r="F47" i="2" s="1"/>
  <c r="G6" i="1"/>
  <c r="F39" i="2" l="1"/>
  <c r="G7" i="1"/>
  <c r="G5" i="1" l="1"/>
  <c r="G8" i="1"/>
  <c r="G4" i="1" l="1"/>
</calcChain>
</file>

<file path=xl/sharedStrings.xml><?xml version="1.0" encoding="utf-8"?>
<sst xmlns="http://schemas.openxmlformats.org/spreadsheetml/2006/main" count="164" uniqueCount="87">
  <si>
    <t>Promedio en Llamada</t>
  </si>
  <si>
    <t>Promedio Abandono Global</t>
  </si>
  <si>
    <t>Total llamadas</t>
  </si>
  <si>
    <t>TOTAL</t>
  </si>
  <si>
    <t>ACD</t>
  </si>
  <si>
    <t>ACD DAY</t>
  </si>
  <si>
    <t>Contestadas</t>
  </si>
  <si>
    <t>Llamadas</t>
  </si>
  <si>
    <t>  COMISION  NACIONAL DEL AGUA</t>
  </si>
  <si>
    <t>%  Nivel de Servicio</t>
  </si>
  <si>
    <t>Columna1</t>
  </si>
  <si>
    <t>Columna2</t>
  </si>
  <si>
    <t>Reportes generados en Remedy</t>
  </si>
  <si>
    <t>Llamadas de Salida</t>
  </si>
  <si>
    <t>Llamadas Contestadas ACD</t>
  </si>
  <si>
    <t>Tiempo Promedio de Respuesta</t>
  </si>
  <si>
    <t>Llamadas de Salida de la Extensión</t>
  </si>
  <si>
    <t>Llamadas Abandonadas</t>
  </si>
  <si>
    <t>(%) Abandono Total</t>
  </si>
  <si>
    <t>Llamadas Ofrecidas ACD</t>
  </si>
  <si>
    <t>Tiempo Promedio en Llamada</t>
  </si>
  <si>
    <t>Total llamadas ofrecidas</t>
  </si>
  <si>
    <t>Tiempo Promedio en Llamada de Salida</t>
  </si>
  <si>
    <t>Reportes en Remedy</t>
  </si>
  <si>
    <t xml:space="preserve">Llamadas Abandonadas </t>
  </si>
  <si>
    <t>Reportes Generados en Remedy</t>
  </si>
  <si>
    <t xml:space="preserve">Tiempo Promedio de Abadono                  </t>
  </si>
  <si>
    <t xml:space="preserve">            TELMEX METROPOLITANO</t>
  </si>
  <si>
    <t>(%) Abandono Total      (5%)</t>
  </si>
  <si>
    <t>Tiempo Promedio de Respuesta (30 Segundos)</t>
  </si>
  <si>
    <t>Llamadas Contestadas de 0 a 30 seg</t>
  </si>
  <si>
    <t>Llamadas Contestadas después de 30 seg</t>
  </si>
  <si>
    <t>(%) Llamadas contestadas                &lt; 30 seg</t>
  </si>
  <si>
    <t>Llamadas Abandonadas después de 30 seg</t>
  </si>
  <si>
    <t xml:space="preserve">(%) Abandono Mayor a 30 seg                   </t>
  </si>
  <si>
    <t>(%) Llamadas contestadas &lt;30 seg</t>
  </si>
  <si>
    <t>Llamadas Abandonadas &gt;30 seg</t>
  </si>
  <si>
    <t>(%) Abandono Total &gt; 30 seg</t>
  </si>
  <si>
    <t>MAYO</t>
  </si>
  <si>
    <t>:00</t>
  </si>
  <si>
    <t>:07</t>
  </si>
  <si>
    <t>:18</t>
  </si>
  <si>
    <t>:41</t>
  </si>
  <si>
    <t>:15</t>
  </si>
  <si>
    <t>:13</t>
  </si>
  <si>
    <t>:10</t>
  </si>
  <si>
    <t>:08</t>
  </si>
  <si>
    <t>:26</t>
  </si>
  <si>
    <t>05/14/2018</t>
  </si>
  <si>
    <t>05/15/2018</t>
  </si>
  <si>
    <t>05/16/2018</t>
  </si>
  <si>
    <t>:09</t>
  </si>
  <si>
    <t>05/17/2018</t>
  </si>
  <si>
    <t>:11</t>
  </si>
  <si>
    <t>05/18/2018</t>
  </si>
  <si>
    <t>:23</t>
  </si>
  <si>
    <t>05/21/2018</t>
  </si>
  <si>
    <t>05/22/2018</t>
  </si>
  <si>
    <t>05/23/2018</t>
  </si>
  <si>
    <t>05/24/2018</t>
  </si>
  <si>
    <t>05/25/2018</t>
  </si>
  <si>
    <t>05/28/2018</t>
  </si>
  <si>
    <t>05/29/2018</t>
  </si>
  <si>
    <t>05/30/2018</t>
  </si>
  <si>
    <t>:19</t>
  </si>
  <si>
    <t>05/31/2018</t>
  </si>
  <si>
    <t>AVG After call</t>
  </si>
  <si>
    <t>Max delay</t>
  </si>
  <si>
    <t>Flow In</t>
  </si>
  <si>
    <t>Ext flow out</t>
  </si>
  <si>
    <t>Avg Calls</t>
  </si>
  <si>
    <t>% queque time</t>
  </si>
  <si>
    <t>ACD Time</t>
  </si>
  <si>
    <t>% Ans</t>
  </si>
  <si>
    <t>:05</t>
  </si>
  <si>
    <t>:38</t>
  </si>
  <si>
    <t>:48</t>
  </si>
  <si>
    <t>:45</t>
  </si>
  <si>
    <t>:40</t>
  </si>
  <si>
    <t>:34</t>
  </si>
  <si>
    <t>:14</t>
  </si>
  <si>
    <t>:24</t>
  </si>
  <si>
    <t>:12</t>
  </si>
  <si>
    <t>:27</t>
  </si>
  <si>
    <t>:20</t>
  </si>
  <si>
    <t>:01</t>
  </si>
  <si>
    <t>TELMEX FORANEO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</si>
</sst>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P_t_s_-;\-* #,##0.00\ _P_t_s_-;_-* &quot;-&quot;??\ _P_t_s_-;_-@_-"/>
    <numFmt numFmtId="165" formatCode="_-* #,##0.00\ [$€]_-;\-* #,##0.00\ [$€]_-;_-* &quot;-&quot;??\ [$€]_-;_-@_-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ahoma"/>
      <family val="2"/>
    </font>
    <font>
      <sz val="9"/>
      <color indexed="63"/>
      <name val="Tahoma"/>
      <family val="2"/>
    </font>
    <font>
      <sz val="8"/>
      <name val="Comic Sans MS"/>
      <family val="4"/>
    </font>
    <font>
      <sz val="9"/>
      <color indexed="62"/>
      <name val="Tahoma"/>
      <family val="2"/>
    </font>
    <font>
      <sz val="8"/>
      <name val="Arial"/>
      <family val="2"/>
    </font>
    <font>
      <b/>
      <sz val="11"/>
      <color indexed="8"/>
      <name val="Tahoma"/>
      <family val="2"/>
    </font>
    <font>
      <b/>
      <sz val="11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b/>
      <sz val="18"/>
      <color theme="0"/>
      <name val="Tahoma"/>
      <family val="2"/>
    </font>
    <font>
      <sz val="11"/>
      <name val="Calibri"/>
      <family val="2"/>
    </font>
    <font>
      <b/>
      <sz val="11"/>
      <color rgb="FF000000"/>
      <name val="Constantia"/>
      <family val="1"/>
    </font>
    <font>
      <b/>
      <sz val="10"/>
      <color rgb="FFFFFF00"/>
      <name val="Bodoni MT"/>
      <family val="1"/>
    </font>
    <font>
      <b/>
      <sz val="9"/>
      <color rgb="FFFFFF00"/>
      <name val="Arial"/>
      <family val="2"/>
    </font>
    <font>
      <sz val="11"/>
      <name val="Arial"/>
      <family val="2"/>
    </font>
    <font>
      <b/>
      <sz val="9"/>
      <color rgb="FFFFFF00"/>
      <name val="Tahoma"/>
      <family val="2"/>
    </font>
    <font>
      <b/>
      <sz val="12"/>
      <color rgb="FFFFFF00"/>
      <name val="Antique Olive"/>
      <family val="2"/>
    </font>
    <font>
      <b/>
      <sz val="18"/>
      <color rgb="FFFFFF00"/>
      <name val="Tahoma"/>
      <family val="2"/>
    </font>
    <font>
      <b/>
      <sz val="11"/>
      <color theme="0"/>
      <name val="Constantia"/>
      <family val="1"/>
    </font>
    <font>
      <sz val="11"/>
      <color theme="0"/>
      <name val="Arial"/>
      <family val="2"/>
    </font>
    <font>
      <b/>
      <sz val="11"/>
      <name val="Tahoma"/>
      <family val="2"/>
    </font>
    <font>
      <b/>
      <sz val="14"/>
      <color theme="0"/>
      <name val="Tahoma"/>
      <family val="2"/>
    </font>
    <font>
      <b/>
      <sz val="9"/>
      <color theme="0"/>
      <name val="Ebrima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0"/>
      <name val="Antique Olive"/>
      <family val="2"/>
    </font>
    <font>
      <sz val="10"/>
      <name val="Arial"/>
      <family val="2"/>
    </font>
    <font>
      <sz val="11"/>
      <color theme="1"/>
      <name val="Courier New"/>
      <family val="3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5" borderId="0" applyNumberFormat="0" applyBorder="0" applyAlignment="0" applyProtection="0"/>
    <xf numFmtId="0" fontId="2" fillId="0" borderId="0"/>
    <xf numFmtId="0" fontId="29" fillId="0" borderId="0"/>
    <xf numFmtId="0" fontId="2" fillId="0" borderId="0"/>
  </cellStyleXfs>
  <cellXfs count="134">
    <xf numFmtId="0" fontId="0" fillId="0" borderId="0" xfId="0"/>
    <xf numFmtId="0" fontId="4" fillId="2" borderId="3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0" fontId="4" fillId="2" borderId="0" xfId="2" applyNumberFormat="1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/>
    <xf numFmtId="0" fontId="0" fillId="0" borderId="0" xfId="0" applyAlignment="1">
      <alignment horizontal="center"/>
    </xf>
    <xf numFmtId="0" fontId="8" fillId="2" borderId="0" xfId="0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2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13" fillId="0" borderId="0" xfId="0" applyFont="1"/>
    <xf numFmtId="0" fontId="4" fillId="2" borderId="0" xfId="2" applyFont="1" applyFill="1" applyBorder="1"/>
    <xf numFmtId="0" fontId="15" fillId="6" borderId="6" xfId="0" applyFont="1" applyFill="1" applyBorder="1" applyAlignment="1">
      <alignment horizontal="center"/>
    </xf>
    <xf numFmtId="0" fontId="16" fillId="8" borderId="7" xfId="0" applyFont="1" applyFill="1" applyBorder="1" applyAlignment="1">
      <alignment horizontal="center"/>
    </xf>
    <xf numFmtId="0" fontId="14" fillId="7" borderId="0" xfId="0" applyFont="1" applyFill="1" applyBorder="1"/>
    <xf numFmtId="0" fontId="9" fillId="0" borderId="0" xfId="0" applyNumberFormat="1" applyFont="1" applyBorder="1" applyAlignment="1">
      <alignment horizontal="center"/>
    </xf>
    <xf numFmtId="0" fontId="17" fillId="0" borderId="0" xfId="0" applyNumberFormat="1" applyFont="1" applyBorder="1" applyAlignment="1">
      <alignment horizontal="center"/>
    </xf>
    <xf numFmtId="10" fontId="17" fillId="0" borderId="0" xfId="0" applyNumberFormat="1" applyFont="1" applyBorder="1" applyAlignment="1">
      <alignment horizontal="center"/>
    </xf>
    <xf numFmtId="21" fontId="17" fillId="0" borderId="0" xfId="0" applyNumberFormat="1" applyFont="1" applyBorder="1" applyAlignment="1">
      <alignment horizontal="center"/>
    </xf>
    <xf numFmtId="0" fontId="20" fillId="5" borderId="5" xfId="2" applyFont="1" applyFill="1" applyBorder="1" applyAlignment="1">
      <alignment horizontal="left" vertical="center"/>
    </xf>
    <xf numFmtId="0" fontId="12" fillId="5" borderId="5" xfId="2" applyFont="1" applyFill="1" applyBorder="1" applyAlignment="1">
      <alignment horizontal="left" vertical="center"/>
    </xf>
    <xf numFmtId="17" fontId="19" fillId="5" borderId="5" xfId="2" applyNumberFormat="1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horizontal="center" vertical="center" wrapText="1"/>
    </xf>
    <xf numFmtId="0" fontId="21" fillId="11" borderId="0" xfId="0" applyFont="1" applyFill="1" applyBorder="1"/>
    <xf numFmtId="10" fontId="22" fillId="11" borderId="0" xfId="0" applyNumberFormat="1" applyFont="1" applyFill="1" applyBorder="1" applyAlignment="1">
      <alignment horizontal="center"/>
    </xf>
    <xf numFmtId="0" fontId="3" fillId="10" borderId="10" xfId="0" applyNumberFormat="1" applyFont="1" applyFill="1" applyBorder="1" applyAlignment="1">
      <alignment horizontal="center"/>
    </xf>
    <xf numFmtId="21" fontId="3" fillId="10" borderId="10" xfId="0" applyNumberFormat="1" applyFont="1" applyFill="1" applyBorder="1" applyAlignment="1">
      <alignment horizontal="center"/>
    </xf>
    <xf numFmtId="0" fontId="3" fillId="10" borderId="10" xfId="0" applyFont="1" applyFill="1" applyBorder="1" applyAlignment="1">
      <alignment horizontal="center"/>
    </xf>
    <xf numFmtId="0" fontId="16" fillId="8" borderId="0" xfId="0" applyFont="1" applyFill="1" applyBorder="1" applyAlignment="1">
      <alignment horizontal="center"/>
    </xf>
    <xf numFmtId="0" fontId="0" fillId="0" borderId="0" xfId="0" applyBorder="1"/>
    <xf numFmtId="0" fontId="21" fillId="12" borderId="0" xfId="0" applyFont="1" applyFill="1" applyBorder="1"/>
    <xf numFmtId="10" fontId="22" fillId="12" borderId="0" xfId="0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5" borderId="1" xfId="2" applyFont="1" applyFill="1" applyBorder="1" applyAlignment="1">
      <alignment horizontal="center" vertical="center" wrapText="1"/>
    </xf>
    <xf numFmtId="0" fontId="0" fillId="3" borderId="4" xfId="0" applyFill="1" applyBorder="1"/>
    <xf numFmtId="0" fontId="12" fillId="5" borderId="8" xfId="2" applyFont="1" applyFill="1" applyBorder="1" applyAlignment="1">
      <alignment horizontal="center" vertical="center" wrapText="1"/>
    </xf>
    <xf numFmtId="0" fontId="6" fillId="2" borderId="0" xfId="2" applyFont="1" applyFill="1" applyBorder="1"/>
    <xf numFmtId="0" fontId="11" fillId="10" borderId="15" xfId="0" applyNumberFormat="1" applyFont="1" applyFill="1" applyBorder="1" applyAlignment="1">
      <alignment horizontal="center"/>
    </xf>
    <xf numFmtId="0" fontId="0" fillId="3" borderId="3" xfId="0" applyFill="1" applyBorder="1"/>
    <xf numFmtId="10" fontId="3" fillId="10" borderId="10" xfId="0" applyNumberFormat="1" applyFont="1" applyFill="1" applyBorder="1" applyAlignment="1">
      <alignment horizontal="center"/>
    </xf>
    <xf numFmtId="0" fontId="3" fillId="10" borderId="10" xfId="1" applyNumberFormat="1" applyFont="1" applyFill="1" applyBorder="1" applyAlignment="1">
      <alignment horizontal="center"/>
    </xf>
    <xf numFmtId="21" fontId="3" fillId="10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0" fontId="18" fillId="9" borderId="8" xfId="0" applyNumberFormat="1" applyFont="1" applyFill="1" applyBorder="1" applyAlignment="1">
      <alignment horizontal="center"/>
    </xf>
    <xf numFmtId="10" fontId="18" fillId="9" borderId="17" xfId="0" applyNumberFormat="1" applyFont="1" applyFill="1" applyBorder="1" applyAlignment="1">
      <alignment horizontal="center"/>
    </xf>
    <xf numFmtId="0" fontId="18" fillId="9" borderId="18" xfId="0" applyFont="1" applyFill="1" applyBorder="1" applyAlignment="1">
      <alignment horizontal="center"/>
    </xf>
    <xf numFmtId="0" fontId="3" fillId="10" borderId="16" xfId="0" applyFont="1" applyFill="1" applyBorder="1" applyAlignment="1">
      <alignment horizontal="center"/>
    </xf>
    <xf numFmtId="0" fontId="3" fillId="10" borderId="14" xfId="0" applyNumberFormat="1" applyFont="1" applyFill="1" applyBorder="1" applyAlignment="1">
      <alignment horizontal="center"/>
    </xf>
    <xf numFmtId="0" fontId="18" fillId="9" borderId="9" xfId="0" applyNumberFormat="1" applyFont="1" applyFill="1" applyBorder="1" applyAlignment="1">
      <alignment horizontal="center"/>
    </xf>
    <xf numFmtId="0" fontId="23" fillId="10" borderId="23" xfId="2" applyFont="1" applyFill="1" applyBorder="1" applyAlignment="1">
      <alignment horizontal="right" vertical="center"/>
    </xf>
    <xf numFmtId="0" fontId="23" fillId="10" borderId="27" xfId="2" applyFont="1" applyFill="1" applyBorder="1" applyAlignment="1">
      <alignment horizontal="right" vertical="center"/>
    </xf>
    <xf numFmtId="0" fontId="23" fillId="10" borderId="28" xfId="2" applyFont="1" applyFill="1" applyBorder="1" applyAlignment="1">
      <alignment horizontal="left" vertical="center"/>
    </xf>
    <xf numFmtId="21" fontId="23" fillId="10" borderId="19" xfId="2" applyNumberFormat="1" applyFont="1" applyFill="1" applyBorder="1" applyAlignment="1">
      <alignment horizontal="right" vertical="center"/>
    </xf>
    <xf numFmtId="10" fontId="23" fillId="10" borderId="19" xfId="2" applyNumberFormat="1" applyFont="1" applyFill="1" applyBorder="1" applyAlignment="1">
      <alignment horizontal="right" vertical="center"/>
    </xf>
    <xf numFmtId="0" fontId="23" fillId="10" borderId="23" xfId="2" applyNumberFormat="1" applyFont="1" applyFill="1" applyBorder="1" applyAlignment="1">
      <alignment horizontal="right" vertical="center"/>
    </xf>
    <xf numFmtId="0" fontId="23" fillId="10" borderId="24" xfId="2" applyFont="1" applyFill="1" applyBorder="1" applyAlignment="1">
      <alignment vertical="center"/>
    </xf>
    <xf numFmtId="0" fontId="23" fillId="10" borderId="12" xfId="2" applyFont="1" applyFill="1" applyBorder="1" applyAlignment="1">
      <alignment vertical="center"/>
    </xf>
    <xf numFmtId="0" fontId="23" fillId="10" borderId="13" xfId="2" applyFont="1" applyFill="1" applyBorder="1" applyAlignment="1">
      <alignment vertical="center"/>
    </xf>
    <xf numFmtId="0" fontId="23" fillId="10" borderId="29" xfId="2" applyFont="1" applyFill="1" applyBorder="1" applyAlignment="1">
      <alignment vertical="center"/>
    </xf>
    <xf numFmtId="0" fontId="23" fillId="10" borderId="19" xfId="2" applyNumberFormat="1" applyFont="1" applyFill="1" applyBorder="1" applyAlignment="1">
      <alignment horizontal="right" vertical="center"/>
    </xf>
    <xf numFmtId="0" fontId="23" fillId="10" borderId="24" xfId="2" applyFont="1" applyFill="1" applyBorder="1" applyAlignment="1">
      <alignment horizontal="left" vertical="center"/>
    </xf>
    <xf numFmtId="0" fontId="23" fillId="10" borderId="12" xfId="2" applyFont="1" applyFill="1" applyBorder="1" applyAlignment="1">
      <alignment horizontal="left" vertical="center"/>
    </xf>
    <xf numFmtId="0" fontId="23" fillId="10" borderId="13" xfId="2" applyFont="1" applyFill="1" applyBorder="1" applyAlignment="1">
      <alignment horizontal="left" vertical="center"/>
    </xf>
    <xf numFmtId="21" fontId="23" fillId="10" borderId="27" xfId="2" applyNumberFormat="1" applyFont="1" applyFill="1" applyBorder="1" applyAlignment="1">
      <alignment horizontal="right" vertical="center"/>
    </xf>
    <xf numFmtId="0" fontId="23" fillId="10" borderId="12" xfId="2" applyFont="1" applyFill="1" applyBorder="1" applyAlignment="1">
      <alignment horizontal="left" vertical="center"/>
    </xf>
    <xf numFmtId="0" fontId="25" fillId="9" borderId="6" xfId="2" applyFont="1" applyFill="1" applyBorder="1" applyAlignment="1">
      <alignment horizontal="center" vertical="center" wrapText="1"/>
    </xf>
    <xf numFmtId="0" fontId="25" fillId="9" borderId="5" xfId="2" applyFont="1" applyFill="1" applyBorder="1" applyAlignment="1">
      <alignment horizontal="left" vertical="center"/>
    </xf>
    <xf numFmtId="17" fontId="25" fillId="9" borderId="5" xfId="2" applyNumberFormat="1" applyFont="1" applyFill="1" applyBorder="1" applyAlignment="1">
      <alignment horizontal="center" vertical="center" wrapText="1"/>
    </xf>
    <xf numFmtId="0" fontId="25" fillId="9" borderId="5" xfId="2" applyFont="1" applyFill="1" applyBorder="1" applyAlignment="1">
      <alignment horizontal="center" vertical="center" wrapText="1"/>
    </xf>
    <xf numFmtId="0" fontId="25" fillId="9" borderId="0" xfId="2" applyFont="1" applyFill="1" applyBorder="1" applyAlignment="1">
      <alignment horizontal="center" vertical="center" wrapText="1"/>
    </xf>
    <xf numFmtId="0" fontId="25" fillId="9" borderId="3" xfId="2" applyFont="1" applyFill="1" applyBorder="1" applyAlignment="1">
      <alignment horizontal="center" vertical="center" wrapText="1"/>
    </xf>
    <xf numFmtId="0" fontId="25" fillId="9" borderId="4" xfId="2" applyFont="1" applyFill="1" applyBorder="1" applyAlignment="1">
      <alignment horizontal="center" vertical="center"/>
    </xf>
    <xf numFmtId="0" fontId="25" fillId="9" borderId="0" xfId="2" applyFont="1" applyFill="1" applyBorder="1" applyAlignment="1">
      <alignment horizontal="center"/>
    </xf>
    <xf numFmtId="0" fontId="25" fillId="9" borderId="0" xfId="2" applyNumberFormat="1" applyFont="1" applyFill="1" applyBorder="1" applyAlignment="1">
      <alignment horizontal="center"/>
    </xf>
    <xf numFmtId="0" fontId="25" fillId="9" borderId="4" xfId="2" applyNumberFormat="1" applyFont="1" applyFill="1" applyBorder="1" applyAlignment="1">
      <alignment horizontal="center" vertical="center"/>
    </xf>
    <xf numFmtId="0" fontId="25" fillId="9" borderId="2" xfId="2" applyNumberFormat="1" applyFont="1" applyFill="1" applyBorder="1" applyAlignment="1">
      <alignment horizontal="center" vertical="center"/>
    </xf>
    <xf numFmtId="0" fontId="25" fillId="9" borderId="1" xfId="2" applyNumberFormat="1" applyFont="1" applyFill="1" applyBorder="1" applyAlignment="1">
      <alignment horizontal="center"/>
    </xf>
    <xf numFmtId="0" fontId="0" fillId="0" borderId="0" xfId="0"/>
    <xf numFmtId="0" fontId="0" fillId="3" borderId="0" xfId="0" applyFill="1"/>
    <xf numFmtId="0" fontId="0" fillId="3" borderId="0" xfId="0" applyFill="1" applyBorder="1"/>
    <xf numFmtId="0" fontId="3" fillId="10" borderId="10" xfId="0" applyNumberFormat="1" applyFont="1" applyFill="1" applyBorder="1" applyAlignment="1">
      <alignment horizontal="center"/>
    </xf>
    <xf numFmtId="17" fontId="28" fillId="5" borderId="5" xfId="2" applyNumberFormat="1" applyFont="1" applyFill="1" applyBorder="1" applyAlignment="1">
      <alignment horizontal="center" vertical="center" wrapText="1"/>
    </xf>
    <xf numFmtId="0" fontId="11" fillId="10" borderId="30" xfId="0" applyNumberFormat="1" applyFont="1" applyFill="1" applyBorder="1" applyAlignment="1">
      <alignment horizontal="center"/>
    </xf>
    <xf numFmtId="0" fontId="3" fillId="10" borderId="31" xfId="0" applyNumberFormat="1" applyFont="1" applyFill="1" applyBorder="1" applyAlignment="1">
      <alignment horizontal="center"/>
    </xf>
    <xf numFmtId="0" fontId="18" fillId="9" borderId="32" xfId="0" applyFont="1" applyFill="1" applyBorder="1" applyAlignment="1">
      <alignment horizontal="center"/>
    </xf>
    <xf numFmtId="0" fontId="18" fillId="9" borderId="8" xfId="0" applyFont="1" applyFill="1" applyBorder="1" applyAlignment="1">
      <alignment horizontal="center"/>
    </xf>
    <xf numFmtId="21" fontId="18" fillId="9" borderId="8" xfId="0" applyNumberFormat="1" applyFont="1" applyFill="1" applyBorder="1" applyAlignment="1">
      <alignment horizontal="center"/>
    </xf>
    <xf numFmtId="21" fontId="18" fillId="9" borderId="17" xfId="0" applyNumberFormat="1" applyFont="1" applyFill="1" applyBorder="1" applyAlignment="1">
      <alignment horizontal="center"/>
    </xf>
    <xf numFmtId="0" fontId="18" fillId="9" borderId="17" xfId="0" applyNumberFormat="1" applyFont="1" applyFill="1" applyBorder="1" applyAlignment="1">
      <alignment horizontal="center"/>
    </xf>
    <xf numFmtId="0" fontId="11" fillId="10" borderId="15" xfId="10" applyNumberFormat="1" applyFont="1" applyFill="1" applyBorder="1" applyAlignment="1">
      <alignment horizontal="center"/>
    </xf>
    <xf numFmtId="0" fontId="3" fillId="10" borderId="33" xfId="0" applyNumberFormat="1" applyFont="1" applyFill="1" applyBorder="1" applyAlignment="1">
      <alignment horizontal="center"/>
    </xf>
    <xf numFmtId="0" fontId="3" fillId="10" borderId="34" xfId="0" applyNumberFormat="1" applyFont="1" applyFill="1" applyBorder="1" applyAlignment="1">
      <alignment horizontal="center"/>
    </xf>
    <xf numFmtId="0" fontId="3" fillId="10" borderId="35" xfId="0" applyNumberFormat="1" applyFont="1" applyFill="1" applyBorder="1" applyAlignment="1">
      <alignment horizontal="center"/>
    </xf>
    <xf numFmtId="0" fontId="3" fillId="10" borderId="36" xfId="0" applyNumberFormat="1" applyFont="1" applyFill="1" applyBorder="1" applyAlignment="1">
      <alignment horizontal="center"/>
    </xf>
    <xf numFmtId="0" fontId="0" fillId="16" borderId="0" xfId="0" applyFill="1"/>
    <xf numFmtId="0" fontId="11" fillId="10" borderId="15" xfId="11" applyNumberFormat="1" applyFont="1" applyFill="1" applyBorder="1" applyAlignment="1">
      <alignment horizontal="center"/>
    </xf>
    <xf numFmtId="0" fontId="11" fillId="10" borderId="0" xfId="11" applyNumberFormat="1" applyFont="1" applyFill="1" applyBorder="1" applyAlignment="1">
      <alignment horizontal="center"/>
    </xf>
    <xf numFmtId="0" fontId="2" fillId="17" borderId="10" xfId="9" applyFill="1" applyBorder="1" applyAlignment="1">
      <alignment vertical="top"/>
    </xf>
    <xf numFmtId="0" fontId="2" fillId="18" borderId="10" xfId="9" applyFill="1" applyBorder="1" applyAlignment="1">
      <alignment vertical="top" wrapText="1"/>
    </xf>
    <xf numFmtId="0" fontId="2" fillId="17" borderId="10" xfId="9" applyFont="1" applyFill="1" applyBorder="1" applyAlignment="1">
      <alignment vertical="top" wrapText="1"/>
    </xf>
    <xf numFmtId="0" fontId="2" fillId="17" borderId="10" xfId="9" applyFont="1" applyFill="1" applyBorder="1" applyAlignment="1">
      <alignment vertical="top"/>
    </xf>
    <xf numFmtId="14" fontId="30" fillId="7" borderId="37" xfId="9" applyNumberFormat="1" applyFont="1" applyFill="1" applyBorder="1" applyAlignment="1">
      <alignment horizontal="left" wrapText="1"/>
    </xf>
    <xf numFmtId="0" fontId="30" fillId="7" borderId="37" xfId="9" applyFont="1" applyFill="1" applyBorder="1" applyAlignment="1">
      <alignment horizontal="right" wrapText="1"/>
    </xf>
    <xf numFmtId="0" fontId="30" fillId="7" borderId="38" xfId="9" applyFont="1" applyFill="1" applyBorder="1" applyAlignment="1">
      <alignment horizontal="right" wrapText="1"/>
    </xf>
    <xf numFmtId="14" fontId="30" fillId="7" borderId="38" xfId="9" applyNumberFormat="1" applyFont="1" applyFill="1" applyBorder="1" applyAlignment="1">
      <alignment horizontal="left" wrapText="1"/>
    </xf>
    <xf numFmtId="20" fontId="30" fillId="7" borderId="38" xfId="9" applyNumberFormat="1" applyFont="1" applyFill="1" applyBorder="1" applyAlignment="1">
      <alignment horizontal="right" wrapText="1"/>
    </xf>
    <xf numFmtId="0" fontId="30" fillId="7" borderId="38" xfId="9" applyFont="1" applyFill="1" applyBorder="1" applyAlignment="1">
      <alignment horizontal="left" wrapText="1"/>
    </xf>
    <xf numFmtId="20" fontId="30" fillId="7" borderId="37" xfId="9" applyNumberFormat="1" applyFont="1" applyFill="1" applyBorder="1" applyAlignment="1">
      <alignment horizontal="right" wrapText="1"/>
    </xf>
    <xf numFmtId="0" fontId="25" fillId="9" borderId="3" xfId="1" applyNumberFormat="1" applyFont="1" applyFill="1" applyBorder="1" applyAlignment="1">
      <alignment horizontal="center" vertical="center" wrapText="1"/>
    </xf>
    <xf numFmtId="0" fontId="25" fillId="9" borderId="0" xfId="1" applyNumberFormat="1" applyFont="1" applyFill="1" applyBorder="1" applyAlignment="1">
      <alignment horizontal="center" vertical="center" wrapText="1"/>
    </xf>
    <xf numFmtId="0" fontId="25" fillId="9" borderId="1" xfId="1" applyNumberFormat="1" applyFont="1" applyFill="1" applyBorder="1" applyAlignment="1">
      <alignment horizontal="center" vertical="center" wrapText="1"/>
    </xf>
    <xf numFmtId="0" fontId="25" fillId="9" borderId="5" xfId="2" applyFont="1" applyFill="1" applyBorder="1" applyAlignment="1">
      <alignment horizontal="center" vertical="center" wrapText="1"/>
    </xf>
    <xf numFmtId="0" fontId="25" fillId="9" borderId="0" xfId="2" applyFont="1" applyFill="1" applyBorder="1" applyAlignment="1">
      <alignment horizontal="center" vertical="center" wrapText="1"/>
    </xf>
    <xf numFmtId="0" fontId="25" fillId="9" borderId="1" xfId="2" applyFont="1" applyFill="1" applyBorder="1" applyAlignment="1">
      <alignment horizontal="center" vertical="center" wrapText="1"/>
    </xf>
    <xf numFmtId="0" fontId="25" fillId="9" borderId="0" xfId="2" applyNumberFormat="1" applyFont="1" applyFill="1" applyBorder="1" applyAlignment="1">
      <alignment horizontal="center" vertical="center" wrapText="1"/>
    </xf>
    <xf numFmtId="0" fontId="25" fillId="9" borderId="1" xfId="2" applyNumberFormat="1" applyFont="1" applyFill="1" applyBorder="1" applyAlignment="1">
      <alignment horizontal="center" vertical="center" wrapText="1"/>
    </xf>
    <xf numFmtId="0" fontId="23" fillId="10" borderId="24" xfId="2" applyFont="1" applyFill="1" applyBorder="1" applyAlignment="1">
      <alignment horizontal="left" vertical="center"/>
    </xf>
    <xf numFmtId="0" fontId="23" fillId="10" borderId="12" xfId="2" applyFont="1" applyFill="1" applyBorder="1" applyAlignment="1">
      <alignment horizontal="left" vertical="center"/>
    </xf>
    <xf numFmtId="0" fontId="23" fillId="10" borderId="13" xfId="2" applyFont="1" applyFill="1" applyBorder="1" applyAlignment="1">
      <alignment horizontal="left" vertical="center"/>
    </xf>
    <xf numFmtId="0" fontId="20" fillId="5" borderId="8" xfId="2" applyFont="1" applyFill="1" applyBorder="1" applyAlignment="1">
      <alignment horizontal="center" vertical="center"/>
    </xf>
    <xf numFmtId="0" fontId="24" fillId="9" borderId="20" xfId="0" applyFont="1" applyFill="1" applyBorder="1" applyAlignment="1">
      <alignment horizontal="center" vertical="center"/>
    </xf>
    <xf numFmtId="0" fontId="24" fillId="9" borderId="21" xfId="0" applyFont="1" applyFill="1" applyBorder="1" applyAlignment="1">
      <alignment horizontal="center" vertical="center"/>
    </xf>
    <xf numFmtId="0" fontId="24" fillId="9" borderId="25" xfId="0" applyFont="1" applyFill="1" applyBorder="1" applyAlignment="1">
      <alignment horizontal="center" vertical="center"/>
    </xf>
    <xf numFmtId="0" fontId="24" fillId="9" borderId="11" xfId="0" applyFont="1" applyFill="1" applyBorder="1" applyAlignment="1">
      <alignment horizontal="center" vertical="center"/>
    </xf>
    <xf numFmtId="0" fontId="24" fillId="9" borderId="22" xfId="0" applyFont="1" applyFill="1" applyBorder="1" applyAlignment="1">
      <alignment horizontal="center" vertical="center"/>
    </xf>
    <xf numFmtId="0" fontId="24" fillId="9" borderId="26" xfId="0" applyFont="1" applyFill="1" applyBorder="1" applyAlignment="1">
      <alignment horizontal="center" vertical="center"/>
    </xf>
  </cellXfs>
  <cellStyles count="12">
    <cellStyle name="20% - Énfasis1 2" xfId="6"/>
    <cellStyle name="20% - Énfasis3 2" xfId="8"/>
    <cellStyle name="60% - Énfasis1 2" xfId="7"/>
    <cellStyle name="Euro" xfId="4"/>
    <cellStyle name="Millares" xfId="1" builtinId="3"/>
    <cellStyle name="Millares 2" xfId="5"/>
    <cellStyle name="Normal" xfId="0" builtinId="0"/>
    <cellStyle name="Normal 2" xfId="3"/>
    <cellStyle name="Normal 2 2" xfId="9"/>
    <cellStyle name="Normal 3" xfId="10"/>
    <cellStyle name="Normal 3 2" xfId="11"/>
    <cellStyle name="Normal_diario dispacher 2004" xfId="2"/>
  </cellStyles>
  <dxfs count="3"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onstantia"/>
        <scheme val="none"/>
      </font>
      <fill>
        <patternFill patternType="solid">
          <fgColor indexed="64"/>
          <bgColor rgb="FFFFFFFF"/>
        </patternFill>
      </fill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52978</xdr:colOff>
      <xdr:row>0</xdr:row>
      <xdr:rowOff>31751</xdr:rowOff>
    </xdr:from>
    <xdr:to>
      <xdr:col>5</xdr:col>
      <xdr:colOff>2000250</xdr:colOff>
      <xdr:row>0</xdr:row>
      <xdr:rowOff>349250</xdr:rowOff>
    </xdr:to>
    <xdr:pic>
      <xdr:nvPicPr>
        <xdr:cNvPr id="2" name="Picture 340" descr="http://www.cna.gob.mx/Images/Header/logo_conagua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61" y="31751"/>
          <a:ext cx="1947272" cy="31749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271841</xdr:colOff>
      <xdr:row>0</xdr:row>
      <xdr:rowOff>9261</xdr:rowOff>
    </xdr:from>
    <xdr:to>
      <xdr:col>17</xdr:col>
      <xdr:colOff>27</xdr:colOff>
      <xdr:row>0</xdr:row>
      <xdr:rowOff>683559</xdr:rowOff>
    </xdr:to>
    <xdr:pic>
      <xdr:nvPicPr>
        <xdr:cNvPr id="13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47400" y="9261"/>
          <a:ext cx="1487509" cy="674298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/>
          <a:lightRig rig="threePt" dir="t"/>
        </a:scene3d>
        <a:sp3d>
          <a:bevelT w="165100" prst="coolSlant"/>
        </a:sp3d>
      </xdr:spPr>
    </xdr:pic>
    <xdr:clientData/>
  </xdr:twoCellAnchor>
  <xdr:twoCellAnchor editAs="oneCell">
    <xdr:from>
      <xdr:col>1</xdr:col>
      <xdr:colOff>34397</xdr:colOff>
      <xdr:row>36</xdr:row>
      <xdr:rowOff>62876</xdr:rowOff>
    </xdr:from>
    <xdr:to>
      <xdr:col>2</xdr:col>
      <xdr:colOff>11206</xdr:colOff>
      <xdr:row>37</xdr:row>
      <xdr:rowOff>67234</xdr:rowOff>
    </xdr:to>
    <xdr:pic>
      <xdr:nvPicPr>
        <xdr:cNvPr id="3" name="2 Imagen" descr="image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338" y="5957170"/>
          <a:ext cx="581927" cy="497417"/>
        </a:xfrm>
        <a:prstGeom prst="rect">
          <a:avLst/>
        </a:prstGeom>
      </xdr:spPr>
    </xdr:pic>
    <xdr:clientData/>
  </xdr:twoCellAnchor>
  <xdr:twoCellAnchor editAs="oneCell">
    <xdr:from>
      <xdr:col>1</xdr:col>
      <xdr:colOff>11177</xdr:colOff>
      <xdr:row>0</xdr:row>
      <xdr:rowOff>56029</xdr:rowOff>
    </xdr:from>
    <xdr:to>
      <xdr:col>2</xdr:col>
      <xdr:colOff>212912</xdr:colOff>
      <xdr:row>1</xdr:row>
      <xdr:rowOff>23207</xdr:rowOff>
    </xdr:to>
    <xdr:pic>
      <xdr:nvPicPr>
        <xdr:cNvPr id="4" name="3 Imagen" descr="image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118" y="56029"/>
          <a:ext cx="806853" cy="6731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volucion/Calidad%20ServiceDesk/SONDA/ACD&#180;s/ACD/2018/ACD%20SOPORTE%20INTERNO%20SONDA%20ABRIL%20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OPORTE SONDA"/>
      <sheetName val="Datos"/>
    </sheetNames>
    <sheetDataSet>
      <sheetData sheetId="0"/>
      <sheetData sheetId="1">
        <row r="2">
          <cell r="B2" t="str">
            <v>ACD DAY</v>
          </cell>
          <cell r="C2" t="str">
            <v>Llamadas Contestadas ACD</v>
          </cell>
          <cell r="E2" t="str">
            <v>Tiempo Promedio de Respuesta                              (30 seg)</v>
          </cell>
          <cell r="F2" t="str">
            <v>Tiempo Promedio en Llamada</v>
          </cell>
          <cell r="G2" t="str">
            <v>Llamadas de Salida de la Extensión</v>
          </cell>
          <cell r="H2" t="str">
            <v>Tiempo Promedio en Llamada de Salida</v>
          </cell>
          <cell r="L2" t="str">
            <v xml:space="preserve">Llamadas Abandonadas </v>
          </cell>
          <cell r="M2" t="str">
            <v>Tiempo Promedio de Abadono                            (30 seg)</v>
          </cell>
          <cell r="O2" t="str">
            <v>Llamadas Abandonadas después de 30 seg</v>
          </cell>
        </row>
      </sheetData>
      <sheetData sheetId="2"/>
    </sheetDataSet>
  </externalBook>
</externalLink>
</file>

<file path=xl/tables/table1.xml><?xml version="1.0" encoding="utf-8"?>
<table xmlns="http://schemas.openxmlformats.org/spreadsheetml/2006/main" id="1" name="Tabla1" displayName="Tabla1" ref="F3:G8" totalsRowShown="0" tableBorderDxfId="2">
  <autoFilter ref="F3:G8"/>
  <tableColumns count="2">
    <tableColumn id="1" name="Columna1" dataDxfId="1"/>
    <tableColumn id="2" name="Column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9"/>
  <sheetViews>
    <sheetView zoomScale="90" zoomScaleNormal="90" workbookViewId="0">
      <selection activeCell="B10" sqref="B10"/>
    </sheetView>
  </sheetViews>
  <sheetFormatPr baseColWidth="10" defaultRowHeight="12.75"/>
  <cols>
    <col min="2" max="2" width="30.28515625" bestFit="1" customWidth="1"/>
    <col min="3" max="3" width="3" customWidth="1"/>
    <col min="4" max="4" width="3.42578125" customWidth="1"/>
    <col min="5" max="5" width="2.42578125" customWidth="1"/>
    <col min="6" max="6" width="34" customWidth="1"/>
    <col min="7" max="7" width="9.42578125" customWidth="1"/>
    <col min="8" max="8" width="0.140625" customWidth="1"/>
    <col min="9" max="9" width="11.42578125" hidden="1" customWidth="1"/>
  </cols>
  <sheetData>
    <row r="1" spans="2:9" ht="30" customHeight="1" thickBot="1">
      <c r="C1" s="6"/>
    </row>
    <row r="2" spans="2:9" s="13" customFormat="1" ht="15.75" customHeight="1">
      <c r="C2"/>
      <c r="F2" s="17" t="s">
        <v>8</v>
      </c>
      <c r="G2" s="18" t="s">
        <v>3</v>
      </c>
      <c r="H2" s="14"/>
      <c r="I2" s="33" t="s">
        <v>3</v>
      </c>
    </row>
    <row r="3" spans="2:9" s="9" customFormat="1" ht="19.5" hidden="1" customHeight="1">
      <c r="B3" s="7"/>
      <c r="C3" s="8"/>
      <c r="F3" s="19" t="s">
        <v>10</v>
      </c>
      <c r="G3" s="20" t="s">
        <v>11</v>
      </c>
      <c r="H3" s="10">
        <v>0</v>
      </c>
      <c r="I3" s="20"/>
    </row>
    <row r="4" spans="2:9" s="9" customFormat="1" ht="19.5" customHeight="1">
      <c r="B4" s="7"/>
      <c r="C4" s="11"/>
      <c r="F4" s="19" t="s">
        <v>2</v>
      </c>
      <c r="G4" s="21" t="e">
        <f>'TELMEX FORANEO'!#REF!</f>
        <v>#REF!</v>
      </c>
      <c r="H4" s="11">
        <v>0</v>
      </c>
      <c r="I4" s="21">
        <v>0</v>
      </c>
    </row>
    <row r="5" spans="2:9" s="9" customFormat="1" ht="17.25" customHeight="1">
      <c r="B5" s="7"/>
      <c r="C5" s="12"/>
      <c r="F5" s="35" t="s">
        <v>1</v>
      </c>
      <c r="G5" s="36">
        <f>'TELMEX FORANEO'!L33</f>
        <v>5</v>
      </c>
      <c r="H5" s="12">
        <v>0</v>
      </c>
      <c r="I5" s="22">
        <v>0</v>
      </c>
    </row>
    <row r="6" spans="2:9" s="9" customFormat="1" ht="16.5" customHeight="1">
      <c r="B6" s="7"/>
      <c r="C6" s="12"/>
      <c r="F6" s="19" t="s">
        <v>0</v>
      </c>
      <c r="G6" s="23">
        <f>'TELMEX FORANEO'!J33</f>
        <v>33</v>
      </c>
      <c r="H6" s="12"/>
      <c r="I6" s="23">
        <v>0</v>
      </c>
    </row>
    <row r="7" spans="2:9" s="9" customFormat="1" ht="16.5" customHeight="1">
      <c r="B7" s="7"/>
      <c r="C7" s="11"/>
      <c r="F7" s="19" t="s">
        <v>12</v>
      </c>
      <c r="G7" s="21" t="e">
        <f>'TELMEX FORANEO'!#REF!</f>
        <v>#REF!</v>
      </c>
      <c r="H7" s="11">
        <v>0</v>
      </c>
      <c r="I7" s="21">
        <v>0</v>
      </c>
    </row>
    <row r="8" spans="2:9" ht="25.5" customHeight="1">
      <c r="C8" s="6"/>
      <c r="F8" s="28" t="s">
        <v>9</v>
      </c>
      <c r="G8" s="29" t="e">
        <f>'TELMEX FORANEO'!#REF!</f>
        <v>#REF!</v>
      </c>
      <c r="I8" s="29">
        <v>0</v>
      </c>
    </row>
    <row r="9" spans="2:9" ht="15">
      <c r="C9" s="6"/>
      <c r="F9" s="15"/>
      <c r="G9" s="15"/>
      <c r="H9" s="10">
        <v>0</v>
      </c>
      <c r="I9" s="34"/>
    </row>
  </sheetData>
  <phoneticPr fontId="7" type="noConversion"/>
  <pageMargins left="0.75" right="0.75" top="1" bottom="1" header="0" footer="0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 tint="0.39997558519241921"/>
  </sheetPr>
  <dimension ref="A1:DC173"/>
  <sheetViews>
    <sheetView showGridLines="0" zoomScale="70" zoomScaleNormal="70" workbookViewId="0">
      <selection activeCell="D34" sqref="D34"/>
    </sheetView>
  </sheetViews>
  <sheetFormatPr baseColWidth="10" defaultRowHeight="12.75"/>
  <cols>
    <col min="1" max="1" width="2.85546875" customWidth="1"/>
    <col min="2" max="2" width="9" customWidth="1"/>
    <col min="3" max="3" width="13" customWidth="1"/>
    <col min="4" max="4" width="10.28515625" style="85" customWidth="1"/>
    <col min="5" max="5" width="15.5703125" customWidth="1"/>
    <col min="6" max="6" width="13.5703125" customWidth="1"/>
    <col min="7" max="7" width="12" customWidth="1"/>
    <col min="8" max="8" width="13" customWidth="1"/>
    <col min="9" max="9" width="15.28515625" customWidth="1"/>
    <col min="10" max="10" width="19.7109375" customWidth="1"/>
    <col min="11" max="11" width="15" customWidth="1"/>
    <col min="12" max="12" width="14.28515625" customWidth="1"/>
    <col min="13" max="13" width="12.42578125" customWidth="1"/>
    <col min="14" max="14" width="12.28515625" customWidth="1"/>
    <col min="15" max="15" width="14.85546875" customWidth="1"/>
    <col min="16" max="16" width="13.28515625" customWidth="1"/>
    <col min="17" max="17" width="13.140625" customWidth="1"/>
    <col min="18" max="18" width="8.5703125" customWidth="1"/>
    <col min="19" max="19" width="6" customWidth="1"/>
    <col min="20" max="20" width="12.7109375" customWidth="1"/>
  </cols>
  <sheetData>
    <row r="1" spans="1:107" ht="55.5" customHeight="1" thickBot="1">
      <c r="A1" s="4"/>
      <c r="B1" s="127" t="s">
        <v>86</v>
      </c>
      <c r="C1" s="127"/>
      <c r="D1" s="127"/>
      <c r="E1" s="127"/>
      <c r="F1" s="127"/>
      <c r="G1" s="127"/>
      <c r="H1" s="24"/>
      <c r="I1" s="25"/>
      <c r="J1" s="89" t="s">
        <v>38</v>
      </c>
      <c r="K1" s="26"/>
      <c r="L1" s="27">
        <v>2018</v>
      </c>
      <c r="M1" s="27"/>
      <c r="N1" s="27"/>
      <c r="O1" s="43"/>
      <c r="P1" s="41"/>
      <c r="Q1" s="41"/>
      <c r="R1" s="5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</row>
    <row r="2" spans="1:107" ht="9.75" customHeight="1">
      <c r="A2" s="4"/>
      <c r="B2" s="73"/>
      <c r="C2" s="74"/>
      <c r="D2" s="74"/>
      <c r="E2" s="74"/>
      <c r="F2" s="74"/>
      <c r="G2" s="74"/>
      <c r="H2" s="74"/>
      <c r="I2" s="75"/>
      <c r="J2" s="76"/>
      <c r="K2" s="119" t="s">
        <v>32</v>
      </c>
      <c r="L2" s="119" t="s">
        <v>24</v>
      </c>
      <c r="M2" s="76"/>
      <c r="N2" s="119" t="s">
        <v>28</v>
      </c>
      <c r="O2" s="77"/>
      <c r="P2" s="77"/>
      <c r="Q2" s="78"/>
      <c r="R2" s="5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</row>
    <row r="3" spans="1:107" ht="22.5" customHeight="1">
      <c r="A3" s="4"/>
      <c r="B3" s="79"/>
      <c r="C3" s="80" t="s">
        <v>7</v>
      </c>
      <c r="D3" s="120" t="s">
        <v>23</v>
      </c>
      <c r="E3" s="122" t="s">
        <v>29</v>
      </c>
      <c r="F3" s="122" t="s">
        <v>20</v>
      </c>
      <c r="G3" s="122" t="s">
        <v>16</v>
      </c>
      <c r="H3" s="122" t="s">
        <v>22</v>
      </c>
      <c r="I3" s="122" t="s">
        <v>30</v>
      </c>
      <c r="J3" s="120" t="s">
        <v>31</v>
      </c>
      <c r="K3" s="120"/>
      <c r="L3" s="120"/>
      <c r="M3" s="120" t="s">
        <v>26</v>
      </c>
      <c r="N3" s="120"/>
      <c r="O3" s="117" t="s">
        <v>33</v>
      </c>
      <c r="P3" s="117" t="s">
        <v>34</v>
      </c>
      <c r="Q3" s="116" t="s">
        <v>19</v>
      </c>
      <c r="R3" s="5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</row>
    <row r="4" spans="1:107" ht="15.75">
      <c r="A4" s="4"/>
      <c r="B4" s="82" t="s">
        <v>5</v>
      </c>
      <c r="C4" s="81" t="s">
        <v>6</v>
      </c>
      <c r="D4" s="120"/>
      <c r="E4" s="122"/>
      <c r="F4" s="122"/>
      <c r="G4" s="122"/>
      <c r="H4" s="122"/>
      <c r="I4" s="122"/>
      <c r="J4" s="120"/>
      <c r="K4" s="120"/>
      <c r="L4" s="120"/>
      <c r="M4" s="120"/>
      <c r="N4" s="120"/>
      <c r="O4" s="117"/>
      <c r="P4" s="117"/>
      <c r="Q4" s="117"/>
      <c r="R4" s="42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</row>
    <row r="5" spans="1:107" ht="22.5" customHeight="1" thickBot="1">
      <c r="A5" s="46"/>
      <c r="B5" s="83"/>
      <c r="C5" s="84" t="s">
        <v>4</v>
      </c>
      <c r="D5" s="121"/>
      <c r="E5" s="123"/>
      <c r="F5" s="123"/>
      <c r="G5" s="123"/>
      <c r="H5" s="123"/>
      <c r="I5" s="123"/>
      <c r="J5" s="121"/>
      <c r="K5" s="121"/>
      <c r="L5" s="121"/>
      <c r="M5" s="121"/>
      <c r="N5" s="121"/>
      <c r="O5" s="118"/>
      <c r="P5" s="118"/>
      <c r="Q5" s="118"/>
      <c r="R5" s="42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ht="9.75" hidden="1" customHeight="1" thickBot="1">
      <c r="A6" s="46"/>
      <c r="B6" s="44"/>
      <c r="C6" s="16"/>
      <c r="D6" s="16"/>
      <c r="E6" s="3"/>
      <c r="F6" s="37"/>
      <c r="G6" s="38"/>
      <c r="H6" s="38"/>
      <c r="I6" s="3"/>
      <c r="J6" s="2"/>
      <c r="K6" s="2"/>
      <c r="L6" s="2"/>
      <c r="M6" s="2"/>
      <c r="N6" s="2"/>
      <c r="O6" s="1"/>
      <c r="P6" s="2"/>
      <c r="Q6" s="2"/>
      <c r="R6" s="42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ht="12.75" customHeight="1">
      <c r="A7" s="46"/>
      <c r="B7" s="103">
        <v>1</v>
      </c>
      <c r="C7" s="30">
        <f>Datos!D3</f>
        <v>0</v>
      </c>
      <c r="D7" s="88">
        <v>0</v>
      </c>
      <c r="E7" s="31" t="str">
        <f>IF(LEN(Datos!E3)&gt;3,Datos!E3/60,IF(LEN(Datos!E3)&lt;=3,"00:00"&amp;Datos!E3,""))</f>
        <v>00:00:00</v>
      </c>
      <c r="F7" s="31" t="str">
        <f>IF(LEN(Datos!E3)&gt;3,Datos!E3/60,IF(LEN(Datos!E3)&lt;=3,"00:00"&amp;Datos!E3,""))</f>
        <v>00:00:00</v>
      </c>
      <c r="G7" s="30">
        <f>Datos!L3</f>
        <v>0</v>
      </c>
      <c r="H7" s="31" t="str">
        <f>IF(LEN(Datos!M3)&gt;3,Datos!M3/60,IF(LEN(Datos!M3)&lt;=3,"00:00"&amp;Datos!M3,""))</f>
        <v>00:00:00</v>
      </c>
      <c r="I7" s="30">
        <v>0</v>
      </c>
      <c r="J7" s="30">
        <f>C7-I7</f>
        <v>0</v>
      </c>
      <c r="K7" s="47">
        <f>IFERROR(I7/C7,0)</f>
        <v>0</v>
      </c>
      <c r="L7" s="48">
        <f>Datos!G3</f>
        <v>0</v>
      </c>
      <c r="M7" s="31" t="str">
        <f>IF(LEN(Datos!C3)&gt;3,Datos!C3/60,IF(LEN(Datos!C3)&lt;=3,"00:00"&amp;Datos!C3,""))</f>
        <v>00:00:00</v>
      </c>
      <c r="N7" s="47">
        <f t="shared" ref="N7:N29" si="0">IFERROR(L7/Q7,0)</f>
        <v>0</v>
      </c>
      <c r="O7" s="32">
        <f>Datos!H3</f>
        <v>0</v>
      </c>
      <c r="P7" s="47" t="str">
        <f>IF(O7=0,"0.0%",O7/(L7+C7))</f>
        <v>0.0%</v>
      </c>
      <c r="Q7" s="98">
        <f>L7+C7</f>
        <v>0</v>
      </c>
      <c r="R7" s="42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>
      <c r="A8" s="46"/>
      <c r="B8" s="103">
        <v>2</v>
      </c>
      <c r="C8" s="88">
        <f>Datos!D4</f>
        <v>14</v>
      </c>
      <c r="D8" s="88">
        <v>10</v>
      </c>
      <c r="E8" s="31">
        <f>IF(LEN(Datos!E4)&gt;3,Datos!E4/60,IF(LEN(Datos!E4)&lt;=3,"00:00"&amp;Datos!E4,""))</f>
        <v>3.1481481481481482E-3</v>
      </c>
      <c r="F8" s="31">
        <f>IF(LEN(Datos!E4)&gt;3,Datos!E4/60,IF(LEN(Datos!E4)&lt;=3,"00:00"&amp;Datos!E4,""))</f>
        <v>3.1481481481481482E-3</v>
      </c>
      <c r="G8" s="88">
        <f>Datos!L4</f>
        <v>1</v>
      </c>
      <c r="H8" s="31" t="str">
        <f>IF(LEN(Datos!M4)&gt;3,Datos!M4/60,IF(LEN(Datos!M4)&lt;=3,"00:00"&amp;Datos!M4,""))</f>
        <v>00:00:38</v>
      </c>
      <c r="I8" s="88">
        <v>14</v>
      </c>
      <c r="J8" s="88">
        <f t="shared" ref="J8:J32" si="1">C8-I8</f>
        <v>0</v>
      </c>
      <c r="K8" s="47">
        <f t="shared" ref="K8:K32" si="2">IFERROR(I8/C8,0)</f>
        <v>1</v>
      </c>
      <c r="L8" s="48">
        <f>Datos!G4</f>
        <v>0</v>
      </c>
      <c r="M8" s="31">
        <v>0</v>
      </c>
      <c r="N8" s="47">
        <f t="shared" si="0"/>
        <v>0</v>
      </c>
      <c r="O8" s="32">
        <f>Datos!H4</f>
        <v>0</v>
      </c>
      <c r="P8" s="47" t="str">
        <f t="shared" ref="P8:P32" si="3">IF(O8=0,"0.0%",O8/(L8+C8))</f>
        <v>0.0%</v>
      </c>
      <c r="Q8" s="99">
        <f t="shared" ref="Q8:Q29" si="4">L8+C8</f>
        <v>14</v>
      </c>
      <c r="R8" s="42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>
      <c r="A9" s="46"/>
      <c r="B9" s="103">
        <v>3</v>
      </c>
      <c r="C9" s="88">
        <f>Datos!D5</f>
        <v>23</v>
      </c>
      <c r="D9" s="88">
        <v>9</v>
      </c>
      <c r="E9" s="31">
        <f>IF(LEN(Datos!E5)&gt;3,Datos!E5/60,IF(LEN(Datos!E5)&lt;=3,"00:00"&amp;Datos!E5,""))</f>
        <v>5.5324074074074069E-3</v>
      </c>
      <c r="F9" s="31">
        <f>IF(LEN(Datos!E5)&gt;3,Datos!E5/60,IF(LEN(Datos!E5)&lt;=3,"00:00"&amp;Datos!E5,""))</f>
        <v>5.5324074074074069E-3</v>
      </c>
      <c r="G9" s="88">
        <f>Datos!L5</f>
        <v>0</v>
      </c>
      <c r="H9" s="31" t="str">
        <f>IF(LEN(Datos!M5)&gt;3,Datos!M5/60,IF(LEN(Datos!M5)&lt;=3,"00:00"&amp;Datos!M5,""))</f>
        <v>00:00:00</v>
      </c>
      <c r="I9" s="88">
        <v>19</v>
      </c>
      <c r="J9" s="88">
        <f t="shared" si="1"/>
        <v>4</v>
      </c>
      <c r="K9" s="47">
        <f t="shared" si="2"/>
        <v>0.82608695652173914</v>
      </c>
      <c r="L9" s="48">
        <f>Datos!G5</f>
        <v>0</v>
      </c>
      <c r="M9" s="31">
        <v>0</v>
      </c>
      <c r="N9" s="47">
        <f t="shared" si="0"/>
        <v>0</v>
      </c>
      <c r="O9" s="32">
        <f>Datos!H5</f>
        <v>0</v>
      </c>
      <c r="P9" s="47" t="str">
        <f t="shared" si="3"/>
        <v>0.0%</v>
      </c>
      <c r="Q9" s="99">
        <f t="shared" si="4"/>
        <v>23</v>
      </c>
      <c r="R9" s="42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>
      <c r="A10" s="46"/>
      <c r="B10" s="104">
        <v>4</v>
      </c>
      <c r="C10" s="88">
        <f>Datos!D6</f>
        <v>16</v>
      </c>
      <c r="D10" s="88">
        <v>11</v>
      </c>
      <c r="E10" s="31">
        <f>IF(LEN(Datos!E6)&gt;3,Datos!E6/60,IF(LEN(Datos!E6)&lt;=3,"00:00"&amp;Datos!E6,""))</f>
        <v>5.0231481481481481E-3</v>
      </c>
      <c r="F10" s="31">
        <f>IF(LEN(Datos!E6)&gt;3,Datos!E6/60,IF(LEN(Datos!E6)&lt;=3,"00:00"&amp;Datos!E6,""))</f>
        <v>5.0231481481481481E-3</v>
      </c>
      <c r="G10" s="88">
        <f>Datos!L6</f>
        <v>1</v>
      </c>
      <c r="H10" s="31" t="str">
        <f>IF(LEN(Datos!M6)&gt;3,Datos!M6/60,IF(LEN(Datos!M6)&lt;=3,"00:00"&amp;Datos!M6,""))</f>
        <v>00:00:45</v>
      </c>
      <c r="I10" s="88">
        <v>15</v>
      </c>
      <c r="J10" s="88">
        <f t="shared" si="1"/>
        <v>1</v>
      </c>
      <c r="K10" s="47">
        <f t="shared" si="2"/>
        <v>0.9375</v>
      </c>
      <c r="L10" s="48">
        <f>Datos!G6</f>
        <v>0</v>
      </c>
      <c r="M10" s="31">
        <v>1.7708333333333332E-3</v>
      </c>
      <c r="N10" s="47">
        <f t="shared" si="0"/>
        <v>0</v>
      </c>
      <c r="O10" s="32">
        <f>Datos!H6</f>
        <v>0</v>
      </c>
      <c r="P10" s="47" t="str">
        <f t="shared" si="3"/>
        <v>0.0%</v>
      </c>
      <c r="Q10" s="99">
        <f t="shared" si="4"/>
        <v>16</v>
      </c>
      <c r="R10" s="42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>
      <c r="A11" s="46"/>
      <c r="B11" s="103">
        <v>7</v>
      </c>
      <c r="C11" s="88">
        <f>Datos!D7</f>
        <v>22</v>
      </c>
      <c r="D11" s="88">
        <v>9</v>
      </c>
      <c r="E11" s="31">
        <f>IF(LEN(Datos!E7)&gt;3,Datos!E7/60,IF(LEN(Datos!E7)&lt;=3,"00:00"&amp;Datos!E7,""))</f>
        <v>3.5185185185185185E-3</v>
      </c>
      <c r="F11" s="31">
        <f>IF(LEN(Datos!E7)&gt;3,Datos!E7/60,IF(LEN(Datos!E7)&lt;=3,"00:00"&amp;Datos!E7,""))</f>
        <v>3.5185185185185185E-3</v>
      </c>
      <c r="G11" s="88">
        <f>Datos!L7</f>
        <v>0</v>
      </c>
      <c r="H11" s="31" t="str">
        <f>IF(LEN(Datos!M7)&gt;3,Datos!M7/60,IF(LEN(Datos!M7)&lt;=3,"00:00"&amp;Datos!M7,""))</f>
        <v>00:00:00</v>
      </c>
      <c r="I11" s="88">
        <v>18</v>
      </c>
      <c r="J11" s="88">
        <f t="shared" si="1"/>
        <v>4</v>
      </c>
      <c r="K11" s="47">
        <f t="shared" si="2"/>
        <v>0.81818181818181823</v>
      </c>
      <c r="L11" s="48">
        <f>Datos!G7</f>
        <v>1</v>
      </c>
      <c r="M11" s="31">
        <v>3.4722222222222222E-5</v>
      </c>
      <c r="N11" s="47">
        <f t="shared" si="0"/>
        <v>4.3478260869565216E-2</v>
      </c>
      <c r="O11" s="32">
        <f>Datos!H7</f>
        <v>1</v>
      </c>
      <c r="P11" s="47">
        <f t="shared" si="3"/>
        <v>4.3478260869565216E-2</v>
      </c>
      <c r="Q11" s="100">
        <f t="shared" si="4"/>
        <v>23</v>
      </c>
      <c r="R11" s="42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>
      <c r="A12" s="46"/>
      <c r="B12" s="103">
        <v>8</v>
      </c>
      <c r="C12" s="88">
        <f>Datos!D8</f>
        <v>14</v>
      </c>
      <c r="D12" s="88">
        <v>12</v>
      </c>
      <c r="E12" s="31">
        <f>IF(LEN(Datos!E8)&gt;3,Datos!E8/60,IF(LEN(Datos!E8)&lt;=3,"00:00"&amp;Datos!E8,""))</f>
        <v>3.9120370370370368E-3</v>
      </c>
      <c r="F12" s="31">
        <f>IF(LEN(Datos!E8)&gt;3,Datos!E8/60,IF(LEN(Datos!E8)&lt;=3,"00:00"&amp;Datos!E8,""))</f>
        <v>3.9120370370370368E-3</v>
      </c>
      <c r="G12" s="88">
        <f>Datos!L8</f>
        <v>0</v>
      </c>
      <c r="H12" s="31" t="str">
        <f>IF(LEN(Datos!M8)&gt;3,Datos!M8/60,IF(LEN(Datos!M8)&lt;=3,"00:00"&amp;Datos!M8,""))</f>
        <v>00:00:00</v>
      </c>
      <c r="I12" s="88">
        <v>13</v>
      </c>
      <c r="J12" s="88">
        <f t="shared" si="1"/>
        <v>1</v>
      </c>
      <c r="K12" s="47">
        <f t="shared" si="2"/>
        <v>0.9285714285714286</v>
      </c>
      <c r="L12" s="48">
        <f>Datos!G8</f>
        <v>0</v>
      </c>
      <c r="M12" s="31">
        <v>0</v>
      </c>
      <c r="N12" s="47">
        <f t="shared" si="0"/>
        <v>0</v>
      </c>
      <c r="O12" s="32">
        <f>Datos!H8</f>
        <v>0</v>
      </c>
      <c r="P12" s="47" t="str">
        <f t="shared" si="3"/>
        <v>0.0%</v>
      </c>
      <c r="Q12" s="101">
        <f t="shared" si="4"/>
        <v>14</v>
      </c>
      <c r="R12" s="42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>
      <c r="A13" s="46"/>
      <c r="B13" s="103">
        <v>9</v>
      </c>
      <c r="C13" s="88">
        <f>Datos!D9</f>
        <v>23</v>
      </c>
      <c r="D13" s="88">
        <v>13</v>
      </c>
      <c r="E13" s="31">
        <f>IF(LEN(Datos!E9)&gt;3,Datos!E9/60,IF(LEN(Datos!E9)&lt;=3,"00:00"&amp;Datos!E9,""))</f>
        <v>3.2986111111111111E-3</v>
      </c>
      <c r="F13" s="31">
        <f>IF(LEN(Datos!E9)&gt;3,Datos!E9/60,IF(LEN(Datos!E9)&lt;=3,"00:00"&amp;Datos!E9,""))</f>
        <v>3.2986111111111111E-3</v>
      </c>
      <c r="G13" s="88">
        <f>Datos!L9</f>
        <v>1</v>
      </c>
      <c r="H13" s="31" t="str">
        <f>IF(LEN(Datos!M9)&gt;3,Datos!M9/60,IF(LEN(Datos!M9)&lt;=3,"00:00"&amp;Datos!M9,""))</f>
        <v>00:00:41</v>
      </c>
      <c r="I13" s="88">
        <v>20</v>
      </c>
      <c r="J13" s="88">
        <f t="shared" si="1"/>
        <v>3</v>
      </c>
      <c r="K13" s="47">
        <f t="shared" si="2"/>
        <v>0.86956521739130432</v>
      </c>
      <c r="L13" s="48">
        <f>Datos!G9</f>
        <v>0</v>
      </c>
      <c r="M13" s="31">
        <v>3.4375E-3</v>
      </c>
      <c r="N13" s="47">
        <f t="shared" si="0"/>
        <v>0</v>
      </c>
      <c r="O13" s="32">
        <f>Datos!H9</f>
        <v>0</v>
      </c>
      <c r="P13" s="47" t="str">
        <f t="shared" si="3"/>
        <v>0.0%</v>
      </c>
      <c r="Q13" s="99">
        <f t="shared" si="4"/>
        <v>23</v>
      </c>
      <c r="R13" s="42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>
      <c r="A14" s="46"/>
      <c r="B14" s="103">
        <v>10</v>
      </c>
      <c r="C14" s="88">
        <f>Datos!D10</f>
        <v>6</v>
      </c>
      <c r="D14" s="88">
        <v>2</v>
      </c>
      <c r="E14" s="31">
        <f>IF(LEN(Datos!E10)&gt;3,Datos!E10/60,IF(LEN(Datos!E10)&lt;=3,"00:00"&amp;Datos!E10,""))</f>
        <v>2.3379629629629631E-3</v>
      </c>
      <c r="F14" s="31">
        <f>IF(LEN(Datos!E10)&gt;3,Datos!E10/60,IF(LEN(Datos!E10)&lt;=3,"00:00"&amp;Datos!E10,""))</f>
        <v>2.3379629629629631E-3</v>
      </c>
      <c r="G14" s="88">
        <f>Datos!L10</f>
        <v>0</v>
      </c>
      <c r="H14" s="31" t="str">
        <f>IF(LEN(Datos!M10)&gt;3,Datos!M10/60,IF(LEN(Datos!M10)&lt;=3,"00:00"&amp;Datos!M10,""))</f>
        <v>00:00:00</v>
      </c>
      <c r="I14" s="88">
        <v>6</v>
      </c>
      <c r="J14" s="88">
        <f t="shared" si="1"/>
        <v>0</v>
      </c>
      <c r="K14" s="47">
        <f t="shared" si="2"/>
        <v>1</v>
      </c>
      <c r="L14" s="48">
        <f>Datos!G10</f>
        <v>0</v>
      </c>
      <c r="M14" s="31">
        <v>0</v>
      </c>
      <c r="N14" s="47">
        <f t="shared" si="0"/>
        <v>0</v>
      </c>
      <c r="O14" s="32">
        <f>Datos!H10</f>
        <v>0</v>
      </c>
      <c r="P14" s="47" t="str">
        <f t="shared" si="3"/>
        <v>0.0%</v>
      </c>
      <c r="Q14" s="100">
        <f t="shared" si="4"/>
        <v>6</v>
      </c>
      <c r="R14" s="42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>
      <c r="A15" s="46"/>
      <c r="B15" s="103">
        <v>11</v>
      </c>
      <c r="C15" s="88">
        <f>Datos!D11</f>
        <v>6</v>
      </c>
      <c r="D15" s="88">
        <v>4</v>
      </c>
      <c r="E15" s="31">
        <f>IF(LEN(Datos!E11)&gt;3,Datos!E11/60,IF(LEN(Datos!E11)&lt;=3,"00:00"&amp;Datos!E11,""))</f>
        <v>4.5833333333333325E-3</v>
      </c>
      <c r="F15" s="31">
        <f>IF(LEN(Datos!E11)&gt;3,Datos!E11/60,IF(LEN(Datos!E11)&lt;=3,"00:00"&amp;Datos!E11,""))</f>
        <v>4.5833333333333325E-3</v>
      </c>
      <c r="G15" s="88">
        <f>Datos!L11</f>
        <v>0</v>
      </c>
      <c r="H15" s="31" t="str">
        <f>IF(LEN(Datos!M11)&gt;3,Datos!M11/60,IF(LEN(Datos!M11)&lt;=3,"00:00"&amp;Datos!M11,""))</f>
        <v>00:00:00</v>
      </c>
      <c r="I15" s="88">
        <v>6</v>
      </c>
      <c r="J15" s="88">
        <f t="shared" si="1"/>
        <v>0</v>
      </c>
      <c r="K15" s="47">
        <f t="shared" si="2"/>
        <v>1</v>
      </c>
      <c r="L15" s="48">
        <f>Datos!G11</f>
        <v>0</v>
      </c>
      <c r="M15" s="31">
        <v>0</v>
      </c>
      <c r="N15" s="47">
        <f t="shared" si="0"/>
        <v>0</v>
      </c>
      <c r="O15" s="32">
        <f>Datos!H11</f>
        <v>0</v>
      </c>
      <c r="P15" s="47" t="str">
        <f t="shared" si="3"/>
        <v>0.0%</v>
      </c>
      <c r="Q15" s="100">
        <f t="shared" si="4"/>
        <v>6</v>
      </c>
      <c r="R15" s="42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>
      <c r="A16" s="46"/>
      <c r="B16" s="103">
        <v>14</v>
      </c>
      <c r="C16" s="88">
        <f>Datos!D12</f>
        <v>16</v>
      </c>
      <c r="D16" s="88">
        <v>32</v>
      </c>
      <c r="E16" s="31">
        <f>IF(LEN(Datos!E12)&gt;3,Datos!E12/60,IF(LEN(Datos!E12)&lt;=3,"00:00"&amp;Datos!E12,""))</f>
        <v>2.5462962962962961E-3</v>
      </c>
      <c r="F16" s="31">
        <f>IF(LEN(Datos!E12)&gt;3,Datos!E12/60,IF(LEN(Datos!E12)&lt;=3,"00:00"&amp;Datos!E12,""))</f>
        <v>2.5462962962962961E-3</v>
      </c>
      <c r="G16" s="88">
        <f>Datos!L12</f>
        <v>1</v>
      </c>
      <c r="H16" s="31" t="str">
        <f>IF(LEN(Datos!M12)&gt;3,Datos!M12/60,IF(LEN(Datos!M12)&lt;=3,"00:00"&amp;Datos!M12,""))</f>
        <v>00:00:14</v>
      </c>
      <c r="I16" s="88">
        <v>10</v>
      </c>
      <c r="J16" s="88">
        <f t="shared" si="1"/>
        <v>6</v>
      </c>
      <c r="K16" s="47">
        <f t="shared" si="2"/>
        <v>0.625</v>
      </c>
      <c r="L16" s="48">
        <f>Datos!G12</f>
        <v>0</v>
      </c>
      <c r="M16" s="31">
        <v>0</v>
      </c>
      <c r="N16" s="47">
        <f t="shared" si="0"/>
        <v>0</v>
      </c>
      <c r="O16" s="32">
        <f>Datos!H12</f>
        <v>0</v>
      </c>
      <c r="P16" s="47" t="str">
        <f t="shared" si="3"/>
        <v>0.0%</v>
      </c>
      <c r="Q16" s="100">
        <f t="shared" si="4"/>
        <v>16</v>
      </c>
      <c r="R16" s="42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107">
      <c r="A17" s="46"/>
      <c r="B17" s="103">
        <v>15</v>
      </c>
      <c r="C17" s="88">
        <f>Datos!D13</f>
        <v>18</v>
      </c>
      <c r="D17" s="88">
        <v>19</v>
      </c>
      <c r="E17" s="31">
        <f>IF(LEN(Datos!E13)&gt;3,Datos!E13/60,IF(LEN(Datos!E13)&lt;=3,"00:00"&amp;Datos!E13,""))</f>
        <v>3.2754629629629631E-3</v>
      </c>
      <c r="F17" s="31">
        <f>IF(LEN(Datos!E13)&gt;3,Datos!E13/60,IF(LEN(Datos!E13)&lt;=3,"00:00"&amp;Datos!E13,""))</f>
        <v>3.2754629629629631E-3</v>
      </c>
      <c r="G17" s="88">
        <f>Datos!L13</f>
        <v>0</v>
      </c>
      <c r="H17" s="31" t="str">
        <f>IF(LEN(Datos!M13)&gt;3,Datos!M13/60,IF(LEN(Datos!M13)&lt;=3,"00:00"&amp;Datos!M13,""))</f>
        <v>00:00:00</v>
      </c>
      <c r="I17" s="88">
        <v>18</v>
      </c>
      <c r="J17" s="88">
        <f t="shared" si="1"/>
        <v>0</v>
      </c>
      <c r="K17" s="47">
        <f t="shared" si="2"/>
        <v>1</v>
      </c>
      <c r="L17" s="48">
        <f>Datos!G13</f>
        <v>0</v>
      </c>
      <c r="M17" s="31">
        <v>0</v>
      </c>
      <c r="N17" s="47">
        <f t="shared" si="0"/>
        <v>0</v>
      </c>
      <c r="O17" s="32">
        <f>Datos!H13</f>
        <v>0</v>
      </c>
      <c r="P17" s="47" t="str">
        <f t="shared" si="3"/>
        <v>0.0%</v>
      </c>
      <c r="Q17" s="100">
        <f t="shared" si="4"/>
        <v>18</v>
      </c>
      <c r="R17" s="42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</row>
    <row r="18" spans="1:107">
      <c r="A18" s="46"/>
      <c r="B18" s="103">
        <v>16</v>
      </c>
      <c r="C18" s="88">
        <f>Datos!D14</f>
        <v>19</v>
      </c>
      <c r="D18" s="88">
        <v>24</v>
      </c>
      <c r="E18" s="31">
        <f>IF(LEN(Datos!E14)&gt;3,Datos!E14/60,IF(LEN(Datos!E14)&lt;=3,"00:00"&amp;Datos!E14,""))</f>
        <v>5.8680555555555552E-3</v>
      </c>
      <c r="F18" s="31">
        <f>IF(LEN(Datos!E14)&gt;3,Datos!E14/60,IF(LEN(Datos!E14)&lt;=3,"00:00"&amp;Datos!E14,""))</f>
        <v>5.8680555555555552E-3</v>
      </c>
      <c r="G18" s="88">
        <f>Datos!L14</f>
        <v>0</v>
      </c>
      <c r="H18" s="31" t="str">
        <f>IF(LEN(Datos!M14)&gt;3,Datos!M14/60,IF(LEN(Datos!M14)&lt;=3,"00:00"&amp;Datos!M14,""))</f>
        <v>00:00:00</v>
      </c>
      <c r="I18" s="88">
        <v>19</v>
      </c>
      <c r="J18" s="88">
        <f t="shared" si="1"/>
        <v>0</v>
      </c>
      <c r="K18" s="47">
        <f t="shared" si="2"/>
        <v>1</v>
      </c>
      <c r="L18" s="48">
        <f>Datos!G14</f>
        <v>0</v>
      </c>
      <c r="M18" s="31">
        <v>2.0833333333333335E-4</v>
      </c>
      <c r="N18" s="47">
        <f t="shared" si="0"/>
        <v>0</v>
      </c>
      <c r="O18" s="32">
        <f>Datos!H14</f>
        <v>0</v>
      </c>
      <c r="P18" s="47" t="str">
        <f t="shared" si="3"/>
        <v>0.0%</v>
      </c>
      <c r="Q18" s="101">
        <f t="shared" si="4"/>
        <v>19</v>
      </c>
      <c r="R18" s="42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</row>
    <row r="19" spans="1:107">
      <c r="A19" s="46"/>
      <c r="B19" s="103">
        <v>17</v>
      </c>
      <c r="C19" s="88">
        <f>Datos!D15</f>
        <v>17</v>
      </c>
      <c r="D19" s="88">
        <v>11</v>
      </c>
      <c r="E19" s="31">
        <f>IF(LEN(Datos!E15)&gt;3,Datos!E15/60,IF(LEN(Datos!E15)&lt;=3,"00:00"&amp;Datos!E15,""))</f>
        <v>4.0972222222222226E-3</v>
      </c>
      <c r="F19" s="31">
        <f>IF(LEN(Datos!E15)&gt;3,Datos!E15/60,IF(LEN(Datos!E15)&lt;=3,"00:00"&amp;Datos!E15,""))</f>
        <v>4.0972222222222226E-3</v>
      </c>
      <c r="G19" s="88">
        <f>Datos!L15</f>
        <v>0</v>
      </c>
      <c r="H19" s="31" t="str">
        <f>IF(LEN(Datos!M15)&gt;3,Datos!M15/60,IF(LEN(Datos!M15)&lt;=3,"00:00"&amp;Datos!M15,""))</f>
        <v>00:00:00</v>
      </c>
      <c r="I19" s="88">
        <v>17</v>
      </c>
      <c r="J19" s="88">
        <f t="shared" si="1"/>
        <v>0</v>
      </c>
      <c r="K19" s="47">
        <f t="shared" si="2"/>
        <v>1</v>
      </c>
      <c r="L19" s="48">
        <f>Datos!G15</f>
        <v>1</v>
      </c>
      <c r="M19" s="31">
        <v>0</v>
      </c>
      <c r="N19" s="47">
        <f t="shared" si="0"/>
        <v>5.5555555555555552E-2</v>
      </c>
      <c r="O19" s="32">
        <f>Datos!H15</f>
        <v>1</v>
      </c>
      <c r="P19" s="47">
        <f t="shared" si="3"/>
        <v>5.5555555555555552E-2</v>
      </c>
      <c r="Q19" s="99">
        <f t="shared" si="4"/>
        <v>18</v>
      </c>
      <c r="R19" s="42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</row>
    <row r="20" spans="1:107">
      <c r="A20" s="46"/>
      <c r="B20" s="103">
        <v>18</v>
      </c>
      <c r="C20" s="88">
        <f>Datos!D16</f>
        <v>13</v>
      </c>
      <c r="D20" s="88">
        <v>7</v>
      </c>
      <c r="E20" s="31">
        <f>IF(LEN(Datos!E16)&gt;3,Datos!E16/60,IF(LEN(Datos!E16)&lt;=3,"00:00"&amp;Datos!E16,""))</f>
        <v>4.8379629629629632E-3</v>
      </c>
      <c r="F20" s="31">
        <f>IF(LEN(Datos!E16)&gt;3,Datos!E16/60,IF(LEN(Datos!E16)&lt;=3,"00:00"&amp;Datos!E16,""))</f>
        <v>4.8379629629629632E-3</v>
      </c>
      <c r="G20" s="88">
        <f>Datos!L16</f>
        <v>0</v>
      </c>
      <c r="H20" s="31" t="str">
        <f>IF(LEN(Datos!M16)&gt;3,Datos!M16/60,IF(LEN(Datos!M16)&lt;=3,"00:00"&amp;Datos!M16,""))</f>
        <v>00:00:00</v>
      </c>
      <c r="I20" s="88">
        <v>13</v>
      </c>
      <c r="J20" s="88">
        <f t="shared" si="1"/>
        <v>0</v>
      </c>
      <c r="K20" s="47">
        <f t="shared" si="2"/>
        <v>1</v>
      </c>
      <c r="L20" s="48">
        <f>Datos!G16</f>
        <v>0</v>
      </c>
      <c r="M20" s="31">
        <v>0</v>
      </c>
      <c r="N20" s="47">
        <f t="shared" si="0"/>
        <v>0</v>
      </c>
      <c r="O20" s="32">
        <f>Datos!H16</f>
        <v>0</v>
      </c>
      <c r="P20" s="47" t="str">
        <f t="shared" si="3"/>
        <v>0.0%</v>
      </c>
      <c r="Q20" s="99">
        <f t="shared" si="4"/>
        <v>13</v>
      </c>
      <c r="R20" s="42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</row>
    <row r="21" spans="1:107">
      <c r="A21" s="46"/>
      <c r="B21" s="103">
        <v>21</v>
      </c>
      <c r="C21" s="88">
        <f>Datos!D17</f>
        <v>22</v>
      </c>
      <c r="D21" s="88">
        <v>16</v>
      </c>
      <c r="E21" s="31">
        <f>IF(LEN(Datos!E17)&gt;3,Datos!E17/60,IF(LEN(Datos!E17)&lt;=3,"00:00"&amp;Datos!E17,""))</f>
        <v>3.3680555555555551E-3</v>
      </c>
      <c r="F21" s="31">
        <f>IF(LEN(Datos!E17)&gt;3,Datos!E17/60,IF(LEN(Datos!E17)&lt;=3,"00:00"&amp;Datos!E17,""))</f>
        <v>3.3680555555555551E-3</v>
      </c>
      <c r="G21" s="88">
        <f>Datos!L17</f>
        <v>0</v>
      </c>
      <c r="H21" s="31" t="str">
        <f>IF(LEN(Datos!M17)&gt;3,Datos!M17/60,IF(LEN(Datos!M17)&lt;=3,"00:00"&amp;Datos!M17,""))</f>
        <v>00:00:00</v>
      </c>
      <c r="I21" s="88">
        <v>20</v>
      </c>
      <c r="J21" s="88">
        <f t="shared" si="1"/>
        <v>2</v>
      </c>
      <c r="K21" s="47">
        <f t="shared" si="2"/>
        <v>0.90909090909090906</v>
      </c>
      <c r="L21" s="48">
        <f>Datos!G17</f>
        <v>0</v>
      </c>
      <c r="M21" s="31">
        <v>0</v>
      </c>
      <c r="N21" s="47">
        <f t="shared" si="0"/>
        <v>0</v>
      </c>
      <c r="O21" s="32">
        <f>Datos!H17</f>
        <v>0</v>
      </c>
      <c r="P21" s="47" t="str">
        <f t="shared" si="3"/>
        <v>0.0%</v>
      </c>
      <c r="Q21" s="99">
        <f t="shared" si="4"/>
        <v>22</v>
      </c>
      <c r="R21" s="42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</row>
    <row r="22" spans="1:107" ht="13.5" customHeight="1">
      <c r="A22" s="46"/>
      <c r="B22" s="103">
        <v>22</v>
      </c>
      <c r="C22" s="88">
        <f>Datos!D18</f>
        <v>7</v>
      </c>
      <c r="D22" s="88">
        <v>9</v>
      </c>
      <c r="E22" s="31">
        <f>IF(LEN(Datos!E18)&gt;3,Datos!E18/60,IF(LEN(Datos!E18)&lt;=3,"00:00"&amp;Datos!E18,""))</f>
        <v>2.8124999999999999E-3</v>
      </c>
      <c r="F22" s="31">
        <f>IF(LEN(Datos!E18)&gt;3,Datos!E18/60,IF(LEN(Datos!E18)&lt;=3,"00:00"&amp;Datos!E18,""))</f>
        <v>2.8124999999999999E-3</v>
      </c>
      <c r="G22" s="88">
        <f>Datos!L18</f>
        <v>1</v>
      </c>
      <c r="H22" s="31" t="str">
        <f>IF(LEN(Datos!M18)&gt;3,Datos!M18/60,IF(LEN(Datos!M18)&lt;=3,"00:00"&amp;Datos!M18,""))</f>
        <v>00:00:11</v>
      </c>
      <c r="I22" s="88">
        <v>6</v>
      </c>
      <c r="J22" s="88">
        <f t="shared" si="1"/>
        <v>1</v>
      </c>
      <c r="K22" s="47">
        <f t="shared" si="2"/>
        <v>0.8571428571428571</v>
      </c>
      <c r="L22" s="48">
        <f>Datos!G18</f>
        <v>1</v>
      </c>
      <c r="M22" s="31">
        <v>0</v>
      </c>
      <c r="N22" s="47">
        <f t="shared" si="0"/>
        <v>0.125</v>
      </c>
      <c r="O22" s="32">
        <f>Datos!H18</f>
        <v>1</v>
      </c>
      <c r="P22" s="47">
        <f t="shared" si="3"/>
        <v>0.125</v>
      </c>
      <c r="Q22" s="99">
        <f t="shared" si="4"/>
        <v>8</v>
      </c>
      <c r="R22" s="42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</row>
    <row r="23" spans="1:107" s="85" customFormat="1" ht="13.5" customHeight="1">
      <c r="A23" s="46"/>
      <c r="B23" s="103">
        <v>23</v>
      </c>
      <c r="C23" s="88">
        <f>Datos!D19</f>
        <v>25</v>
      </c>
      <c r="D23" s="88">
        <v>10</v>
      </c>
      <c r="E23" s="31">
        <f>IF(LEN(Datos!E19)&gt;3,Datos!E19/60,IF(LEN(Datos!E19)&lt;=3,"00:00"&amp;Datos!E19,""))</f>
        <v>4.0509259259259257E-3</v>
      </c>
      <c r="F23" s="31">
        <f>IF(LEN(Datos!E19)&gt;3,Datos!E19/60,IF(LEN(Datos!E19)&lt;=3,"00:00"&amp;Datos!E19,""))</f>
        <v>4.0509259259259257E-3</v>
      </c>
      <c r="G23" s="88">
        <f>Datos!L19</f>
        <v>0</v>
      </c>
      <c r="H23" s="31" t="str">
        <f>IF(LEN(Datos!M19)&gt;3,Datos!M19/60,IF(LEN(Datos!M19)&lt;=3,"00:00"&amp;Datos!M19,""))</f>
        <v>00:00:00</v>
      </c>
      <c r="I23" s="88">
        <v>22</v>
      </c>
      <c r="J23" s="88">
        <f>C23-I23</f>
        <v>3</v>
      </c>
      <c r="K23" s="47">
        <f>IFERROR(I23/C23,0)</f>
        <v>0.88</v>
      </c>
      <c r="L23" s="48">
        <f>Datos!G19</f>
        <v>0</v>
      </c>
      <c r="M23" s="31">
        <v>4.1666666666666699E-2</v>
      </c>
      <c r="N23" s="47">
        <f t="shared" ref="N23:N25" si="5">IFERROR(L23/Q23,0)</f>
        <v>0</v>
      </c>
      <c r="O23" s="32">
        <f>Datos!H19</f>
        <v>0</v>
      </c>
      <c r="P23" s="47" t="str">
        <f t="shared" ref="P23:P25" si="6">IF(O23=0,"0.0%",O23/(L23+C23))</f>
        <v>0.0%</v>
      </c>
      <c r="Q23" s="99">
        <f t="shared" ref="Q23:Q25" si="7">L23+C23</f>
        <v>25</v>
      </c>
      <c r="R23" s="42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</row>
    <row r="24" spans="1:107" s="85" customFormat="1" ht="13.5" customHeight="1">
      <c r="A24" s="46"/>
      <c r="B24" s="103">
        <v>24</v>
      </c>
      <c r="C24" s="88">
        <f>Datos!D20</f>
        <v>17</v>
      </c>
      <c r="D24" s="88">
        <v>16</v>
      </c>
      <c r="E24" s="31">
        <f>IF(LEN(Datos!E20)&gt;3,Datos!E20/60,IF(LEN(Datos!E20)&lt;=3,"00:00"&amp;Datos!E20,""))</f>
        <v>4.0972222222222226E-3</v>
      </c>
      <c r="F24" s="31">
        <f>IF(LEN(Datos!E20)&gt;3,Datos!E20/60,IF(LEN(Datos!E20)&lt;=3,"00:00"&amp;Datos!E20,""))</f>
        <v>4.0972222222222226E-3</v>
      </c>
      <c r="G24" s="88">
        <f>Datos!L20</f>
        <v>2</v>
      </c>
      <c r="H24" s="31" t="str">
        <f>IF(LEN(Datos!M20)&gt;3,Datos!M20/60,IF(LEN(Datos!M20)&lt;=3,"00:00"&amp;Datos!M20,""))</f>
        <v>00:00:10</v>
      </c>
      <c r="I24" s="88">
        <v>16</v>
      </c>
      <c r="J24" s="88">
        <f>C24-I24</f>
        <v>1</v>
      </c>
      <c r="K24" s="47">
        <f>IFERROR(I24/C24,0)</f>
        <v>0.94117647058823528</v>
      </c>
      <c r="L24" s="48">
        <f>Datos!G20</f>
        <v>0</v>
      </c>
      <c r="M24" s="31">
        <v>8.3333333333333301E-2</v>
      </c>
      <c r="N24" s="47">
        <f t="shared" si="5"/>
        <v>0</v>
      </c>
      <c r="O24" s="32">
        <f>Datos!H20</f>
        <v>0</v>
      </c>
      <c r="P24" s="47" t="str">
        <f t="shared" si="6"/>
        <v>0.0%</v>
      </c>
      <c r="Q24" s="99">
        <f t="shared" si="7"/>
        <v>17</v>
      </c>
      <c r="R24" s="42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</row>
    <row r="25" spans="1:107" s="85" customFormat="1" ht="13.5" customHeight="1">
      <c r="A25" s="46"/>
      <c r="B25" s="45">
        <v>25</v>
      </c>
      <c r="C25" s="88">
        <f>Datos!D21</f>
        <v>6</v>
      </c>
      <c r="D25" s="88">
        <v>2</v>
      </c>
      <c r="E25" s="31">
        <f>IF(LEN(Datos!E21)&gt;3,Datos!E21/60,IF(LEN(Datos!E21)&lt;=3,"00:00"&amp;Datos!E21,""))</f>
        <v>7.5231481481481486E-3</v>
      </c>
      <c r="F25" s="31">
        <f>IF(LEN(Datos!E21)&gt;3,Datos!E21/60,IF(LEN(Datos!E21)&lt;=3,"00:00"&amp;Datos!E21,""))</f>
        <v>7.5231481481481486E-3</v>
      </c>
      <c r="G25" s="88">
        <f>Datos!L21</f>
        <v>0</v>
      </c>
      <c r="H25" s="31" t="str">
        <f>IF(LEN(Datos!M21)&gt;3,Datos!M21/60,IF(LEN(Datos!M21)&lt;=3,"00:00"&amp;Datos!M21,""))</f>
        <v>00:00:00</v>
      </c>
      <c r="I25" s="88">
        <v>6</v>
      </c>
      <c r="J25" s="88">
        <f t="shared" ref="J25" si="8">C25-I25</f>
        <v>0</v>
      </c>
      <c r="K25" s="47">
        <f t="shared" si="2"/>
        <v>1</v>
      </c>
      <c r="L25" s="48">
        <f>Datos!G21</f>
        <v>0</v>
      </c>
      <c r="M25" s="31">
        <v>0.125</v>
      </c>
      <c r="N25" s="47">
        <f t="shared" si="5"/>
        <v>0</v>
      </c>
      <c r="O25" s="32">
        <f>Datos!H21</f>
        <v>0</v>
      </c>
      <c r="P25" s="47" t="str">
        <f t="shared" si="6"/>
        <v>0.0%</v>
      </c>
      <c r="Q25" s="99">
        <f t="shared" si="7"/>
        <v>6</v>
      </c>
      <c r="R25" s="42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</row>
    <row r="26" spans="1:107" s="85" customFormat="1" ht="12.75" customHeight="1">
      <c r="A26" s="46"/>
      <c r="B26" s="45">
        <v>28</v>
      </c>
      <c r="C26" s="88">
        <f>Datos!D22</f>
        <v>14</v>
      </c>
      <c r="D26" s="88">
        <v>10</v>
      </c>
      <c r="E26" s="31">
        <f>IF(LEN(Datos!E22)&gt;3,Datos!E22/60,IF(LEN(Datos!E22)&lt;=3,"00:00"&amp;Datos!E22,""))</f>
        <v>3.2407407407407406E-3</v>
      </c>
      <c r="F26" s="31">
        <f>IF(LEN(Datos!E22)&gt;3,Datos!E22/60,IF(LEN(Datos!E22)&lt;=3,"00:00"&amp;Datos!E22,""))</f>
        <v>3.2407407407407406E-3</v>
      </c>
      <c r="G26" s="88">
        <f>Datos!L22</f>
        <v>1</v>
      </c>
      <c r="H26" s="31" t="str">
        <f>IF(LEN(Datos!M22)&gt;3,Datos!M22/60,IF(LEN(Datos!M22)&lt;=3,"00:00"&amp;Datos!M22,""))</f>
        <v>00:00:11</v>
      </c>
      <c r="I26" s="88">
        <v>12</v>
      </c>
      <c r="J26" s="88">
        <f t="shared" si="1"/>
        <v>2</v>
      </c>
      <c r="K26" s="47">
        <f t="shared" si="2"/>
        <v>0.8571428571428571</v>
      </c>
      <c r="L26" s="48">
        <f>Datos!G22</f>
        <v>2</v>
      </c>
      <c r="M26" s="31">
        <v>0</v>
      </c>
      <c r="N26" s="47">
        <f t="shared" si="0"/>
        <v>0.125</v>
      </c>
      <c r="O26" s="32">
        <f>Datos!H22</f>
        <v>1</v>
      </c>
      <c r="P26" s="47">
        <f>IF(O26=0,"0.0%",O26/(L26+C26))</f>
        <v>6.25E-2</v>
      </c>
      <c r="Q26" s="100">
        <f t="shared" si="4"/>
        <v>16</v>
      </c>
      <c r="R26" s="42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</row>
    <row r="27" spans="1:107" s="85" customFormat="1" ht="12.75" customHeight="1">
      <c r="A27" s="46"/>
      <c r="B27" s="45">
        <v>29</v>
      </c>
      <c r="C27" s="88">
        <f>Datos!D23</f>
        <v>14</v>
      </c>
      <c r="D27" s="88">
        <v>7</v>
      </c>
      <c r="E27" s="31">
        <f>IF(LEN(Datos!E23)&gt;3,Datos!E23/60,IF(LEN(Datos!E23)&lt;=3,"00:00"&amp;Datos!E23,""))</f>
        <v>3.7731481481481483E-3</v>
      </c>
      <c r="F27" s="31">
        <f>IF(LEN(Datos!E23)&gt;3,Datos!E23/60,IF(LEN(Datos!E23)&lt;=3,"00:00"&amp;Datos!E23,""))</f>
        <v>3.7731481481481483E-3</v>
      </c>
      <c r="G27" s="88">
        <f>Datos!L23</f>
        <v>2</v>
      </c>
      <c r="H27" s="31" t="str">
        <f>IF(LEN(Datos!M23)&gt;3,Datos!M23/60,IF(LEN(Datos!M23)&lt;=3,"00:00"&amp;Datos!M23,""))</f>
        <v>00:00:05</v>
      </c>
      <c r="I27" s="88">
        <v>14</v>
      </c>
      <c r="J27" s="88">
        <f t="shared" si="1"/>
        <v>0</v>
      </c>
      <c r="K27" s="47">
        <f t="shared" si="2"/>
        <v>1</v>
      </c>
      <c r="L27" s="48">
        <f>Datos!G23</f>
        <v>0</v>
      </c>
      <c r="M27" s="31">
        <v>0</v>
      </c>
      <c r="N27" s="47">
        <f t="shared" si="0"/>
        <v>0</v>
      </c>
      <c r="O27" s="32">
        <f>Datos!H23</f>
        <v>0</v>
      </c>
      <c r="P27" s="47" t="str">
        <f t="shared" ref="P27:P28" si="9">IF(O27=0,"0.0%",O27/(L27+C27))</f>
        <v>0.0%</v>
      </c>
      <c r="Q27" s="100">
        <f t="shared" ref="Q27:Q28" si="10">L27+C27</f>
        <v>14</v>
      </c>
      <c r="R27" s="42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6"/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6"/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6"/>
      <c r="CW27" s="86"/>
      <c r="CX27" s="86"/>
      <c r="CY27" s="86"/>
      <c r="CZ27" s="86"/>
      <c r="DA27" s="86"/>
      <c r="DB27" s="86"/>
      <c r="DC27" s="86"/>
    </row>
    <row r="28" spans="1:107" s="85" customFormat="1" ht="12.75" customHeight="1">
      <c r="A28" s="46"/>
      <c r="B28" s="45">
        <v>30</v>
      </c>
      <c r="C28" s="88">
        <f>Datos!D24</f>
        <v>22</v>
      </c>
      <c r="D28" s="88">
        <v>6</v>
      </c>
      <c r="E28" s="31">
        <f>IF(LEN(Datos!E24)&gt;3,Datos!E24/60,IF(LEN(Datos!E24)&lt;=3,"00:00"&amp;Datos!E24,""))</f>
        <v>3.5648148148148149E-3</v>
      </c>
      <c r="F28" s="31">
        <f>IF(LEN(Datos!E24)&gt;3,Datos!E24/60,IF(LEN(Datos!E24)&lt;=3,"00:00"&amp;Datos!E24,""))</f>
        <v>3.5648148148148149E-3</v>
      </c>
      <c r="G28" s="88">
        <f>Datos!L24</f>
        <v>1</v>
      </c>
      <c r="H28" s="31" t="str">
        <f>IF(LEN(Datos!M24)&gt;3,Datos!M24/60,IF(LEN(Datos!M24)&lt;=3,"00:00"&amp;Datos!M24,""))</f>
        <v>00:00:01</v>
      </c>
      <c r="I28" s="88">
        <v>19</v>
      </c>
      <c r="J28" s="88">
        <f t="shared" si="1"/>
        <v>3</v>
      </c>
      <c r="K28" s="47">
        <f t="shared" si="2"/>
        <v>0.86363636363636365</v>
      </c>
      <c r="L28" s="48">
        <f>Datos!G24</f>
        <v>0</v>
      </c>
      <c r="M28" s="31">
        <v>0</v>
      </c>
      <c r="N28" s="47">
        <f t="shared" si="0"/>
        <v>0</v>
      </c>
      <c r="O28" s="32">
        <f>Datos!H24</f>
        <v>0</v>
      </c>
      <c r="P28" s="47" t="str">
        <f t="shared" si="9"/>
        <v>0.0%</v>
      </c>
      <c r="Q28" s="101">
        <f t="shared" si="10"/>
        <v>22</v>
      </c>
      <c r="R28" s="42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  <c r="CW28" s="86"/>
      <c r="CX28" s="86"/>
      <c r="CY28" s="86"/>
      <c r="CZ28" s="86"/>
      <c r="DA28" s="86"/>
      <c r="DB28" s="86"/>
      <c r="DC28" s="86"/>
    </row>
    <row r="29" spans="1:107" s="85" customFormat="1" ht="12.75" customHeight="1" thickBot="1">
      <c r="A29" s="46"/>
      <c r="B29" s="45">
        <v>31</v>
      </c>
      <c r="C29" s="88">
        <f>Datos!D25</f>
        <v>22</v>
      </c>
      <c r="D29" s="88">
        <v>22</v>
      </c>
      <c r="E29" s="31">
        <f>IF(LEN(Datos!E25)&gt;3,Datos!E25/60,IF(LEN(Datos!E25)&lt;=3,"00:00"&amp;Datos!E25,""))</f>
        <v>3.9699074074074072E-3</v>
      </c>
      <c r="F29" s="31">
        <f>IF(LEN(Datos!E25)&gt;3,Datos!E25/60,IF(LEN(Datos!E25)&lt;=3,"00:00"&amp;Datos!E25,""))</f>
        <v>3.9699074074074072E-3</v>
      </c>
      <c r="G29" s="88">
        <f>Datos!L25</f>
        <v>2</v>
      </c>
      <c r="H29" s="31">
        <f>IF(LEN(Datos!M25)&gt;3,Datos!M25/60,IF(LEN(Datos!M25)&lt;=3,"00:00"&amp;Datos!M25,""))</f>
        <v>7.291666666666667E-4</v>
      </c>
      <c r="I29" s="88">
        <v>20</v>
      </c>
      <c r="J29" s="88">
        <f t="shared" si="1"/>
        <v>2</v>
      </c>
      <c r="K29" s="47">
        <f t="shared" si="2"/>
        <v>0.90909090909090906</v>
      </c>
      <c r="L29" s="48">
        <f>Datos!G25</f>
        <v>0</v>
      </c>
      <c r="M29" s="31">
        <v>2.0370370370370373E-3</v>
      </c>
      <c r="N29" s="47">
        <f t="shared" si="0"/>
        <v>0</v>
      </c>
      <c r="O29" s="32">
        <f>Datos!H25</f>
        <v>0</v>
      </c>
      <c r="P29" s="47" t="str">
        <f t="shared" si="3"/>
        <v>0.0%</v>
      </c>
      <c r="Q29" s="100">
        <f t="shared" si="4"/>
        <v>22</v>
      </c>
      <c r="R29" s="42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</row>
    <row r="30" spans="1:107" ht="13.5" hidden="1" customHeight="1">
      <c r="A30" s="46"/>
      <c r="B30" s="97"/>
      <c r="C30" s="30"/>
      <c r="D30" s="88"/>
      <c r="E30" s="31"/>
      <c r="F30" s="31"/>
      <c r="G30" s="88">
        <f>Datos!L26</f>
        <v>0</v>
      </c>
      <c r="H30" s="31"/>
      <c r="I30" s="88">
        <f t="shared" ref="I30:I32" si="11">C30</f>
        <v>0</v>
      </c>
      <c r="J30" s="88">
        <f t="shared" si="1"/>
        <v>0</v>
      </c>
      <c r="K30" s="47">
        <f t="shared" si="2"/>
        <v>0</v>
      </c>
      <c r="L30" s="48">
        <f>Datos!G26</f>
        <v>0</v>
      </c>
      <c r="M30" s="31"/>
      <c r="N30" s="47" t="e">
        <f t="shared" ref="N30:N32" si="12">L30/Q30</f>
        <v>#DIV/0!</v>
      </c>
      <c r="O30" s="32">
        <f>Datos!H26</f>
        <v>0</v>
      </c>
      <c r="P30" s="32" t="str">
        <f t="shared" si="3"/>
        <v>0.0%</v>
      </c>
      <c r="Q30" s="55">
        <f t="shared" ref="Q30:Q32" si="13">L30+C30</f>
        <v>0</v>
      </c>
      <c r="R30" s="42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</row>
    <row r="31" spans="1:107" hidden="1">
      <c r="A31" s="46"/>
      <c r="B31" s="45"/>
      <c r="C31" s="30"/>
      <c r="D31" s="88"/>
      <c r="E31" s="31"/>
      <c r="F31" s="31"/>
      <c r="G31" s="88">
        <f>Datos!L27</f>
        <v>0</v>
      </c>
      <c r="H31" s="31"/>
      <c r="I31" s="88">
        <f t="shared" si="11"/>
        <v>0</v>
      </c>
      <c r="J31" s="88">
        <f t="shared" si="1"/>
        <v>0</v>
      </c>
      <c r="K31" s="47">
        <f t="shared" si="2"/>
        <v>0</v>
      </c>
      <c r="L31" s="48">
        <f>Datos!G27</f>
        <v>0</v>
      </c>
      <c r="M31" s="31"/>
      <c r="N31" s="47" t="e">
        <f t="shared" si="12"/>
        <v>#DIV/0!</v>
      </c>
      <c r="O31" s="32">
        <f>Datos!H27</f>
        <v>0</v>
      </c>
      <c r="P31" s="32" t="str">
        <f t="shared" si="3"/>
        <v>0.0%</v>
      </c>
      <c r="Q31" s="55">
        <f t="shared" si="13"/>
        <v>0</v>
      </c>
      <c r="R31" s="42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07" ht="13.5" hidden="1" thickBot="1">
      <c r="A32" s="46"/>
      <c r="B32" s="90"/>
      <c r="C32" s="50"/>
      <c r="D32" s="50"/>
      <c r="E32" s="49"/>
      <c r="F32" s="49"/>
      <c r="G32" s="88">
        <f>Datos!L28</f>
        <v>0</v>
      </c>
      <c r="H32" s="49"/>
      <c r="I32" s="88">
        <f t="shared" si="11"/>
        <v>0</v>
      </c>
      <c r="J32" s="88">
        <f t="shared" si="1"/>
        <v>0</v>
      </c>
      <c r="K32" s="47">
        <f t="shared" si="2"/>
        <v>0</v>
      </c>
      <c r="L32" s="48">
        <f>Datos!G28</f>
        <v>0</v>
      </c>
      <c r="M32" s="49"/>
      <c r="N32" s="47" t="e">
        <f t="shared" si="12"/>
        <v>#DIV/0!</v>
      </c>
      <c r="O32" s="32">
        <f>Datos!H28</f>
        <v>0</v>
      </c>
      <c r="P32" s="54" t="str">
        <f t="shared" si="3"/>
        <v>0.0%</v>
      </c>
      <c r="Q32" s="91">
        <f t="shared" si="13"/>
        <v>0</v>
      </c>
      <c r="R32" s="42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ht="13.5" thickBot="1">
      <c r="A33" s="46"/>
      <c r="B33" s="92" t="s">
        <v>3</v>
      </c>
      <c r="C33" s="93">
        <f>SUM(C7:C32)</f>
        <v>356</v>
      </c>
      <c r="D33" s="93">
        <f>SUM(D8:D32)</f>
        <v>261</v>
      </c>
      <c r="E33" s="94">
        <f>AVERAGEIF(E7:E32,"&gt;0")</f>
        <v>4.0172558922558924E-3</v>
      </c>
      <c r="F33" s="95">
        <f>AVERAGEIF(F7:F29,"&gt;0")</f>
        <v>4.0172558922558924E-3</v>
      </c>
      <c r="G33" s="51">
        <f>SUM(G7:G32)</f>
        <v>13</v>
      </c>
      <c r="H33" s="95">
        <f>AVERAGEIF(H7:H29,"&gt;0")</f>
        <v>7.291666666666667E-4</v>
      </c>
      <c r="I33" s="51">
        <f>SUM(I7:I32)</f>
        <v>323</v>
      </c>
      <c r="J33" s="96">
        <f>SUM(J7:J32)</f>
        <v>33</v>
      </c>
      <c r="K33" s="52">
        <f>I33/C33</f>
        <v>0.90730337078651691</v>
      </c>
      <c r="L33" s="51">
        <f>SUM(L7:L32)</f>
        <v>5</v>
      </c>
      <c r="M33" s="95">
        <f>AVERAGEIF(M7:M30,"&gt;0")</f>
        <v>3.2186053240740739E-2</v>
      </c>
      <c r="N33" s="52">
        <f>L33/Q33</f>
        <v>1.3850415512465374E-2</v>
      </c>
      <c r="O33" s="53">
        <f>SUM(O7:O32)</f>
        <v>4</v>
      </c>
      <c r="P33" s="52">
        <f>IF(O33=0,"0.0%",O33/(L33+C33))</f>
        <v>1.1080332409972299E-2</v>
      </c>
      <c r="Q33" s="56">
        <f>SUM(Q7:Q32)</f>
        <v>361</v>
      </c>
      <c r="R33" s="5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>
      <c r="A34" s="4"/>
      <c r="B34" s="5"/>
      <c r="C34" s="87"/>
      <c r="D34" s="87"/>
      <c r="E34" s="5"/>
      <c r="F34" s="87"/>
      <c r="G34" s="5"/>
      <c r="H34" s="5"/>
      <c r="I34" s="87"/>
      <c r="J34" s="87"/>
      <c r="K34" s="5"/>
      <c r="L34" s="5"/>
      <c r="M34" s="87"/>
      <c r="N34" s="5"/>
      <c r="O34" s="5"/>
      <c r="P34" s="87"/>
      <c r="Q34" s="5"/>
      <c r="R34" s="5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s="85" customFormat="1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</row>
    <row r="36" spans="1:107" ht="13.5" thickBot="1">
      <c r="A36" s="4"/>
      <c r="B36" s="4"/>
      <c r="C36" s="4"/>
      <c r="D36" s="8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</row>
    <row r="37" spans="1:107" ht="39" customHeight="1">
      <c r="A37" s="4"/>
      <c r="B37" s="128" t="s">
        <v>27</v>
      </c>
      <c r="C37" s="129"/>
      <c r="D37" s="129"/>
      <c r="E37" s="129"/>
      <c r="F37" s="132" t="s">
        <v>3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</row>
    <row r="38" spans="1:107" ht="9" customHeight="1" thickBot="1">
      <c r="A38" s="4"/>
      <c r="B38" s="130"/>
      <c r="C38" s="131"/>
      <c r="D38" s="131"/>
      <c r="E38" s="131"/>
      <c r="F38" s="13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</row>
    <row r="39" spans="1:107" s="40" customFormat="1" ht="18.75" customHeight="1" thickBot="1">
      <c r="A39" s="39"/>
      <c r="B39" s="63" t="s">
        <v>21</v>
      </c>
      <c r="C39" s="64"/>
      <c r="D39" s="64"/>
      <c r="E39" s="65"/>
      <c r="F39" s="57">
        <f>Q33</f>
        <v>361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</row>
    <row r="40" spans="1:107" s="40" customFormat="1" ht="18.75" customHeight="1" thickBot="1">
      <c r="A40" s="39"/>
      <c r="B40" s="124" t="s">
        <v>14</v>
      </c>
      <c r="C40" s="125"/>
      <c r="D40" s="125"/>
      <c r="E40" s="126"/>
      <c r="F40" s="58">
        <f>C33</f>
        <v>356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</row>
    <row r="41" spans="1:107" s="40" customFormat="1" ht="18.75" customHeight="1" thickBot="1">
      <c r="A41" s="39"/>
      <c r="B41" s="59" t="s">
        <v>15</v>
      </c>
      <c r="C41" s="66"/>
      <c r="D41" s="64"/>
      <c r="E41" s="65"/>
      <c r="F41" s="60">
        <f>E33</f>
        <v>4.0172558922558924E-3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</row>
    <row r="42" spans="1:107" s="40" customFormat="1" ht="18.75" customHeight="1" thickBot="1">
      <c r="A42" s="39"/>
      <c r="B42" s="124" t="s">
        <v>20</v>
      </c>
      <c r="C42" s="125"/>
      <c r="D42" s="125"/>
      <c r="E42" s="126"/>
      <c r="F42" s="60">
        <f>F33</f>
        <v>4.0172558922558924E-3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</row>
    <row r="43" spans="1:107" s="40" customFormat="1" ht="18.75" customHeight="1" thickBot="1">
      <c r="A43" s="39"/>
      <c r="B43" s="124" t="s">
        <v>13</v>
      </c>
      <c r="C43" s="125"/>
      <c r="D43" s="125"/>
      <c r="E43" s="126"/>
      <c r="F43" s="58">
        <f>G33</f>
        <v>13</v>
      </c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</row>
    <row r="44" spans="1:107" s="40" customFormat="1" ht="18.75" customHeight="1" thickBot="1">
      <c r="A44" s="39"/>
      <c r="B44" s="68" t="s">
        <v>22</v>
      </c>
      <c r="C44" s="69"/>
      <c r="D44" s="72"/>
      <c r="E44" s="70"/>
      <c r="F44" s="71">
        <f>H33</f>
        <v>7.291666666666667E-4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</row>
    <row r="45" spans="1:107" s="40" customFormat="1" ht="18.75" customHeight="1" thickBot="1">
      <c r="A45" s="39"/>
      <c r="B45" s="124" t="s">
        <v>35</v>
      </c>
      <c r="C45" s="125"/>
      <c r="D45" s="125"/>
      <c r="E45" s="126"/>
      <c r="F45" s="61">
        <f>K33</f>
        <v>0.90730337078651691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</row>
    <row r="46" spans="1:107" s="40" customFormat="1" ht="18.75" customHeight="1" thickBot="1">
      <c r="A46" s="39"/>
      <c r="B46" s="124" t="s">
        <v>17</v>
      </c>
      <c r="C46" s="125"/>
      <c r="D46" s="125"/>
      <c r="E46" s="126"/>
      <c r="F46" s="67">
        <f>L33</f>
        <v>5</v>
      </c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</row>
    <row r="47" spans="1:107" s="40" customFormat="1" ht="18.75" customHeight="1" thickBot="1">
      <c r="A47" s="39"/>
      <c r="B47" s="124" t="s">
        <v>18</v>
      </c>
      <c r="C47" s="125"/>
      <c r="D47" s="125"/>
      <c r="E47" s="126"/>
      <c r="F47" s="61">
        <f>N33</f>
        <v>1.3850415512465374E-2</v>
      </c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</row>
    <row r="48" spans="1:107" s="40" customFormat="1" ht="18.75" customHeight="1" thickBot="1">
      <c r="A48" s="39"/>
      <c r="B48" s="124" t="s">
        <v>36</v>
      </c>
      <c r="C48" s="125"/>
      <c r="D48" s="125"/>
      <c r="E48" s="126"/>
      <c r="F48" s="62">
        <f>O33</f>
        <v>4</v>
      </c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</row>
    <row r="49" spans="1:107" s="40" customFormat="1" ht="18.75" customHeight="1" thickBot="1">
      <c r="A49" s="39"/>
      <c r="B49" s="124" t="s">
        <v>37</v>
      </c>
      <c r="C49" s="125"/>
      <c r="D49" s="125"/>
      <c r="E49" s="126"/>
      <c r="F49" s="61">
        <f>P33</f>
        <v>1.1080332409972299E-2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</row>
    <row r="50" spans="1:107" ht="15" thickBot="1">
      <c r="A50" s="4"/>
      <c r="B50" s="124" t="s">
        <v>25</v>
      </c>
      <c r="C50" s="125"/>
      <c r="D50" s="125"/>
      <c r="E50" s="126"/>
      <c r="F50" s="67">
        <f>D33</f>
        <v>261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</row>
    <row r="51" spans="1:107">
      <c r="A51" s="4"/>
      <c r="B51" s="4"/>
      <c r="C51" s="4"/>
      <c r="D51" s="86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107">
      <c r="A52" s="4"/>
      <c r="B52" s="4"/>
      <c r="C52" s="4"/>
      <c r="D52" s="86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107">
      <c r="A53" s="4"/>
      <c r="B53" s="4"/>
      <c r="C53" s="4"/>
      <c r="D53" s="8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107">
      <c r="A54" s="4"/>
      <c r="B54" s="4"/>
      <c r="C54" s="4"/>
      <c r="D54" s="86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107">
      <c r="A55" s="4"/>
      <c r="B55" s="4"/>
      <c r="C55" s="4"/>
      <c r="D55" s="86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107">
      <c r="A56" s="4"/>
      <c r="B56" s="4"/>
      <c r="C56" s="4"/>
      <c r="D56" s="86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107">
      <c r="A57" s="4"/>
      <c r="B57" s="4"/>
      <c r="C57" s="4"/>
      <c r="D57" s="86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107">
      <c r="A58" s="4"/>
      <c r="B58" s="4"/>
      <c r="C58" s="4"/>
      <c r="D58" s="86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107">
      <c r="A59" s="4"/>
      <c r="B59" s="4"/>
      <c r="C59" s="4"/>
      <c r="D59" s="86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107">
      <c r="A60" s="4"/>
      <c r="B60" s="4"/>
      <c r="C60" s="4"/>
      <c r="D60" s="86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107" s="102" customFormat="1"/>
    <row r="62" spans="1:107" s="102" customFormat="1"/>
    <row r="63" spans="1:107" s="102" customFormat="1"/>
    <row r="64" spans="1:107" s="102" customFormat="1"/>
    <row r="65" s="102" customFormat="1"/>
    <row r="66" s="102" customFormat="1"/>
    <row r="67" s="102" customFormat="1"/>
    <row r="68" s="102" customFormat="1"/>
    <row r="69" s="102" customFormat="1"/>
    <row r="70" s="102" customFormat="1"/>
    <row r="71" s="102" customFormat="1"/>
    <row r="72" s="102" customFormat="1"/>
    <row r="73" s="102" customFormat="1"/>
    <row r="74" s="102" customFormat="1"/>
    <row r="75" s="102" customFormat="1"/>
    <row r="76" s="102" customFormat="1"/>
    <row r="77" s="102" customFormat="1"/>
    <row r="78" s="102" customFormat="1"/>
    <row r="79" s="102" customFormat="1"/>
    <row r="80" s="102" customFormat="1"/>
    <row r="81" s="102" customFormat="1"/>
    <row r="82" s="102" customFormat="1"/>
    <row r="83" s="102" customFormat="1"/>
    <row r="84" s="102" customFormat="1"/>
    <row r="85" s="102" customFormat="1"/>
    <row r="86" s="102" customFormat="1"/>
    <row r="87" s="102" customFormat="1"/>
    <row r="88" s="102" customFormat="1"/>
    <row r="89" s="102" customFormat="1"/>
    <row r="90" s="102" customFormat="1"/>
    <row r="91" s="102" customFormat="1"/>
    <row r="92" s="102" customFormat="1"/>
    <row r="93" s="102" customFormat="1"/>
    <row r="94" s="102" customFormat="1"/>
    <row r="95" s="102" customFormat="1"/>
    <row r="96" s="102" customFormat="1"/>
    <row r="97" s="102" customFormat="1"/>
    <row r="98" s="102" customFormat="1"/>
    <row r="99" s="102" customFormat="1"/>
    <row r="100" s="102" customFormat="1"/>
    <row r="101" s="102" customFormat="1"/>
    <row r="102" s="102" customFormat="1"/>
    <row r="103" s="102" customFormat="1"/>
    <row r="104" s="102" customFormat="1"/>
    <row r="105" s="102" customFormat="1"/>
    <row r="106" s="102" customFormat="1"/>
    <row r="107" s="102" customFormat="1"/>
    <row r="108" s="102" customFormat="1"/>
    <row r="109" s="102" customFormat="1"/>
    <row r="110" s="102" customFormat="1"/>
    <row r="111" s="102" customFormat="1"/>
    <row r="112" s="102" customFormat="1"/>
    <row r="113" spans="1:1" s="102" customFormat="1"/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</sheetData>
  <mergeCells count="26">
    <mergeCell ref="B50:E50"/>
    <mergeCell ref="B1:G1"/>
    <mergeCell ref="B48:E48"/>
    <mergeCell ref="B49:E49"/>
    <mergeCell ref="O3:O5"/>
    <mergeCell ref="B43:E43"/>
    <mergeCell ref="B45:E45"/>
    <mergeCell ref="B46:E46"/>
    <mergeCell ref="B47:E47"/>
    <mergeCell ref="B37:E38"/>
    <mergeCell ref="F37:F38"/>
    <mergeCell ref="B40:E40"/>
    <mergeCell ref="B42:E42"/>
    <mergeCell ref="D3:D5"/>
    <mergeCell ref="E3:E5"/>
    <mergeCell ref="Q3:Q5"/>
    <mergeCell ref="N2:N5"/>
    <mergeCell ref="K2:K5"/>
    <mergeCell ref="F3:F5"/>
    <mergeCell ref="G3:G5"/>
    <mergeCell ref="I3:I5"/>
    <mergeCell ref="J3:J5"/>
    <mergeCell ref="M3:M5"/>
    <mergeCell ref="L2:L5"/>
    <mergeCell ref="H3:H5"/>
    <mergeCell ref="P3:P5"/>
  </mergeCells>
  <phoneticPr fontId="7" type="noConversion"/>
  <pageMargins left="0.75" right="0.75" top="1" bottom="1" header="0" footer="0"/>
  <pageSetup orientation="portrait" r:id="rId1"/>
  <headerFooter alignWithMargins="0"/>
  <ignoredErrors>
    <ignoredError sqref="G33 K33 P33" formula="1"/>
    <ignoredError sqref="N30:N32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5"/>
  <sheetViews>
    <sheetView tabSelected="1" topLeftCell="A19" workbookViewId="0">
      <selection activeCell="M21" sqref="M21"/>
    </sheetView>
  </sheetViews>
  <sheetFormatPr baseColWidth="10" defaultRowHeight="12.75"/>
  <cols>
    <col min="1" max="1" width="14.140625" bestFit="1" customWidth="1"/>
  </cols>
  <sheetData>
    <row r="2" spans="1:17" ht="51">
      <c r="A2" s="105" t="str">
        <f>'[1]SOPORTE SONDA'!B2</f>
        <v>ACD DAY</v>
      </c>
      <c r="B2" s="106" t="str">
        <f>'[1]SOPORTE SONDA'!E2</f>
        <v>Tiempo Promedio de Respuesta                              (30 seg)</v>
      </c>
      <c r="C2" s="106" t="str">
        <f>'[1]SOPORTE SONDA'!M2</f>
        <v>Tiempo Promedio de Abadono                            (30 seg)</v>
      </c>
      <c r="D2" s="106" t="str">
        <f>'[1]SOPORTE SONDA'!C2</f>
        <v>Llamadas Contestadas ACD</v>
      </c>
      <c r="E2" s="106" t="str">
        <f>'[1]SOPORTE SONDA'!F2</f>
        <v>Tiempo Promedio en Llamada</v>
      </c>
      <c r="F2" s="107" t="s">
        <v>66</v>
      </c>
      <c r="G2" s="106" t="str">
        <f>'[1]SOPORTE SONDA'!L2</f>
        <v xml:space="preserve">Llamadas Abandonadas </v>
      </c>
      <c r="H2" s="106" t="str">
        <f>'[1]SOPORTE SONDA'!O2</f>
        <v>Llamadas Abandonadas después de 30 seg</v>
      </c>
      <c r="I2" s="107" t="s">
        <v>67</v>
      </c>
      <c r="J2" s="107" t="s">
        <v>68</v>
      </c>
      <c r="K2" s="108" t="s">
        <v>69</v>
      </c>
      <c r="L2" s="106" t="str">
        <f>'[1]SOPORTE SONDA'!G2</f>
        <v>Llamadas de Salida de la Extensión</v>
      </c>
      <c r="M2" s="106" t="str">
        <f>'[1]SOPORTE SONDA'!H2</f>
        <v>Tiempo Promedio en Llamada de Salida</v>
      </c>
      <c r="N2" s="108" t="s">
        <v>70</v>
      </c>
      <c r="O2" s="107" t="s">
        <v>71</v>
      </c>
      <c r="P2" s="107" t="s">
        <v>72</v>
      </c>
      <c r="Q2" s="107" t="s">
        <v>73</v>
      </c>
    </row>
    <row r="3" spans="1:17" ht="15">
      <c r="A3" s="109">
        <v>43105</v>
      </c>
      <c r="B3" s="110" t="s">
        <v>39</v>
      </c>
      <c r="C3" s="110" t="s">
        <v>39</v>
      </c>
      <c r="D3" s="110">
        <v>0</v>
      </c>
      <c r="E3" s="110" t="s">
        <v>39</v>
      </c>
      <c r="F3" s="110" t="s">
        <v>39</v>
      </c>
      <c r="G3" s="110">
        <v>0</v>
      </c>
      <c r="H3" s="110">
        <v>0</v>
      </c>
      <c r="I3" s="110" t="s">
        <v>39</v>
      </c>
      <c r="J3" s="110">
        <v>0</v>
      </c>
      <c r="K3" s="110">
        <v>0</v>
      </c>
      <c r="L3" s="110">
        <v>0</v>
      </c>
      <c r="M3" s="110" t="s">
        <v>39</v>
      </c>
      <c r="N3" s="110">
        <v>0</v>
      </c>
      <c r="O3" s="110"/>
      <c r="P3" s="110">
        <v>0</v>
      </c>
      <c r="Q3" s="110"/>
    </row>
    <row r="4" spans="1:17" ht="15">
      <c r="A4" s="112">
        <v>43136</v>
      </c>
      <c r="B4" s="111" t="s">
        <v>74</v>
      </c>
      <c r="C4" s="110" t="s">
        <v>39</v>
      </c>
      <c r="D4" s="111">
        <v>14</v>
      </c>
      <c r="E4" s="113">
        <v>0.18888888888888888</v>
      </c>
      <c r="F4" s="111" t="s">
        <v>39</v>
      </c>
      <c r="G4" s="111">
        <v>0</v>
      </c>
      <c r="H4" s="111">
        <v>0</v>
      </c>
      <c r="I4" s="113" t="s">
        <v>45</v>
      </c>
      <c r="J4" s="111">
        <v>0</v>
      </c>
      <c r="K4" s="111">
        <v>0</v>
      </c>
      <c r="L4" s="111">
        <v>1</v>
      </c>
      <c r="M4" s="113" t="s">
        <v>75</v>
      </c>
      <c r="N4" s="111">
        <v>0</v>
      </c>
      <c r="O4" s="111"/>
      <c r="P4" s="111">
        <v>4.58</v>
      </c>
      <c r="Q4" s="111">
        <v>100</v>
      </c>
    </row>
    <row r="5" spans="1:17" ht="15">
      <c r="A5" s="112">
        <v>43164</v>
      </c>
      <c r="B5" s="111" t="s">
        <v>43</v>
      </c>
      <c r="C5" s="110" t="s">
        <v>39</v>
      </c>
      <c r="D5" s="111">
        <v>23</v>
      </c>
      <c r="E5" s="113">
        <v>0.33194444444444443</v>
      </c>
      <c r="F5" s="111" t="s">
        <v>39</v>
      </c>
      <c r="G5" s="111">
        <v>0</v>
      </c>
      <c r="H5" s="111">
        <v>0</v>
      </c>
      <c r="I5" s="113">
        <v>4.6527777777777779E-2</v>
      </c>
      <c r="J5" s="111">
        <v>0</v>
      </c>
      <c r="K5" s="111">
        <v>0</v>
      </c>
      <c r="L5" s="111">
        <v>0</v>
      </c>
      <c r="M5" s="110" t="s">
        <v>39</v>
      </c>
      <c r="N5" s="111">
        <v>0</v>
      </c>
      <c r="O5" s="111"/>
      <c r="P5" s="111">
        <v>11.17</v>
      </c>
      <c r="Q5" s="111">
        <v>100</v>
      </c>
    </row>
    <row r="6" spans="1:17" ht="15">
      <c r="A6" s="112">
        <v>43195</v>
      </c>
      <c r="B6" s="111" t="s">
        <v>51</v>
      </c>
      <c r="C6" s="110" t="s">
        <v>39</v>
      </c>
      <c r="D6" s="111">
        <v>16</v>
      </c>
      <c r="E6" s="113">
        <v>0.30138888888888887</v>
      </c>
      <c r="F6" s="111" t="s">
        <v>39</v>
      </c>
      <c r="G6" s="111">
        <v>0</v>
      </c>
      <c r="H6" s="111">
        <v>0</v>
      </c>
      <c r="I6" s="113" t="s">
        <v>76</v>
      </c>
      <c r="J6" s="111">
        <v>0</v>
      </c>
      <c r="K6" s="111">
        <v>0</v>
      </c>
      <c r="L6" s="111">
        <v>1</v>
      </c>
      <c r="M6" s="113" t="s">
        <v>77</v>
      </c>
      <c r="N6" s="111">
        <v>0</v>
      </c>
      <c r="O6" s="111"/>
      <c r="P6" s="111">
        <v>7.98</v>
      </c>
      <c r="Q6" s="111">
        <v>100</v>
      </c>
    </row>
    <row r="7" spans="1:17" ht="15">
      <c r="A7" s="112">
        <v>43286</v>
      </c>
      <c r="B7" s="111" t="s">
        <v>78</v>
      </c>
      <c r="C7" s="113">
        <v>0.26458333333333334</v>
      </c>
      <c r="D7" s="111">
        <v>22</v>
      </c>
      <c r="E7" s="113">
        <v>0.21111111111111111</v>
      </c>
      <c r="F7" s="111" t="s">
        <v>39</v>
      </c>
      <c r="G7" s="111">
        <v>1</v>
      </c>
      <c r="H7" s="111">
        <v>1</v>
      </c>
      <c r="I7" s="113">
        <v>0.26458333333333334</v>
      </c>
      <c r="J7" s="111">
        <v>0</v>
      </c>
      <c r="K7" s="111">
        <v>0</v>
      </c>
      <c r="L7" s="111">
        <v>0</v>
      </c>
      <c r="M7" s="110" t="s">
        <v>39</v>
      </c>
      <c r="N7" s="111">
        <v>0</v>
      </c>
      <c r="O7" s="111"/>
      <c r="P7" s="111">
        <v>7.58</v>
      </c>
      <c r="Q7" s="111">
        <v>91.67</v>
      </c>
    </row>
    <row r="8" spans="1:17" ht="15">
      <c r="A8" s="112">
        <v>43317</v>
      </c>
      <c r="B8" s="111" t="s">
        <v>53</v>
      </c>
      <c r="C8" s="110" t="s">
        <v>39</v>
      </c>
      <c r="D8" s="111">
        <v>14</v>
      </c>
      <c r="E8" s="113">
        <v>0.23472222222222219</v>
      </c>
      <c r="F8" s="111" t="s">
        <v>39</v>
      </c>
      <c r="G8" s="111">
        <v>0</v>
      </c>
      <c r="H8" s="111">
        <v>0</v>
      </c>
      <c r="I8" s="113">
        <v>4.4444444444444446E-2</v>
      </c>
      <c r="J8" s="111">
        <v>0</v>
      </c>
      <c r="K8" s="111">
        <v>0</v>
      </c>
      <c r="L8" s="111">
        <v>0</v>
      </c>
      <c r="M8" s="110" t="s">
        <v>39</v>
      </c>
      <c r="N8" s="111">
        <v>0</v>
      </c>
      <c r="O8" s="111"/>
      <c r="P8" s="111">
        <v>5.79</v>
      </c>
      <c r="Q8" s="111">
        <v>100</v>
      </c>
    </row>
    <row r="9" spans="1:17" ht="15">
      <c r="A9" s="112">
        <v>43348</v>
      </c>
      <c r="B9" s="111" t="s">
        <v>41</v>
      </c>
      <c r="C9" s="110" t="s">
        <v>39</v>
      </c>
      <c r="D9" s="111">
        <v>23</v>
      </c>
      <c r="E9" s="113">
        <v>0.19791666666666666</v>
      </c>
      <c r="F9" s="111" t="s">
        <v>39</v>
      </c>
      <c r="G9" s="111">
        <v>0</v>
      </c>
      <c r="H9" s="111">
        <v>0</v>
      </c>
      <c r="I9" s="113">
        <v>0.16319444444444445</v>
      </c>
      <c r="J9" s="111">
        <v>0</v>
      </c>
      <c r="K9" s="111">
        <v>0</v>
      </c>
      <c r="L9" s="111">
        <v>1</v>
      </c>
      <c r="M9" s="115" t="s">
        <v>42</v>
      </c>
      <c r="N9" s="111">
        <v>0</v>
      </c>
      <c r="O9" s="111"/>
      <c r="P9" s="111">
        <v>6.36</v>
      </c>
      <c r="Q9" s="111">
        <v>100</v>
      </c>
    </row>
    <row r="10" spans="1:17" ht="15">
      <c r="A10" s="112">
        <v>43378</v>
      </c>
      <c r="B10" s="111" t="s">
        <v>74</v>
      </c>
      <c r="C10" s="110" t="s">
        <v>39</v>
      </c>
      <c r="D10" s="111">
        <v>6</v>
      </c>
      <c r="E10" s="113">
        <v>0.14027777777777778</v>
      </c>
      <c r="F10" s="111" t="s">
        <v>39</v>
      </c>
      <c r="G10" s="111">
        <v>0</v>
      </c>
      <c r="H10" s="111">
        <v>0</v>
      </c>
      <c r="I10" s="111" t="s">
        <v>40</v>
      </c>
      <c r="J10" s="111">
        <v>0</v>
      </c>
      <c r="K10" s="111">
        <v>0</v>
      </c>
      <c r="L10" s="111">
        <v>0</v>
      </c>
      <c r="M10" s="110" t="s">
        <v>39</v>
      </c>
      <c r="N10" s="111">
        <v>0</v>
      </c>
      <c r="O10" s="111"/>
      <c r="P10" s="111">
        <v>2.15</v>
      </c>
      <c r="Q10" s="111">
        <v>100</v>
      </c>
    </row>
    <row r="11" spans="1:17" ht="15">
      <c r="A11" s="112">
        <v>43409</v>
      </c>
      <c r="B11" s="111" t="s">
        <v>45</v>
      </c>
      <c r="C11" s="110" t="s">
        <v>39</v>
      </c>
      <c r="D11" s="111">
        <v>6</v>
      </c>
      <c r="E11" s="113">
        <v>0.27499999999999997</v>
      </c>
      <c r="F11" s="111" t="s">
        <v>39</v>
      </c>
      <c r="G11" s="111">
        <v>0</v>
      </c>
      <c r="H11" s="111">
        <v>0</v>
      </c>
      <c r="I11" s="113" t="s">
        <v>79</v>
      </c>
      <c r="J11" s="111">
        <v>0</v>
      </c>
      <c r="K11" s="111">
        <v>0</v>
      </c>
      <c r="L11" s="111">
        <v>0</v>
      </c>
      <c r="M11" s="110" t="s">
        <v>39</v>
      </c>
      <c r="N11" s="111">
        <v>0</v>
      </c>
      <c r="O11" s="111"/>
      <c r="P11" s="111">
        <v>2.4300000000000002</v>
      </c>
      <c r="Q11" s="111">
        <v>100</v>
      </c>
    </row>
    <row r="12" spans="1:17" ht="15">
      <c r="A12" s="112" t="s">
        <v>48</v>
      </c>
      <c r="B12" s="111" t="s">
        <v>55</v>
      </c>
      <c r="C12" s="110" t="s">
        <v>39</v>
      </c>
      <c r="D12" s="111">
        <v>16</v>
      </c>
      <c r="E12" s="113">
        <v>0.15277777777777776</v>
      </c>
      <c r="F12" s="111" t="s">
        <v>39</v>
      </c>
      <c r="G12" s="111">
        <v>0</v>
      </c>
      <c r="H12" s="111">
        <v>0</v>
      </c>
      <c r="I12" s="113">
        <v>4.8611111111111112E-2</v>
      </c>
      <c r="J12" s="111">
        <v>0</v>
      </c>
      <c r="K12" s="111">
        <v>0</v>
      </c>
      <c r="L12" s="111">
        <v>1</v>
      </c>
      <c r="M12" s="110" t="s">
        <v>80</v>
      </c>
      <c r="N12" s="111">
        <v>0</v>
      </c>
      <c r="O12" s="111"/>
      <c r="P12" s="111">
        <v>4.8899999999999997</v>
      </c>
      <c r="Q12" s="111">
        <v>100</v>
      </c>
    </row>
    <row r="13" spans="1:17" ht="15">
      <c r="A13" s="112" t="s">
        <v>49</v>
      </c>
      <c r="B13" s="111" t="s">
        <v>40</v>
      </c>
      <c r="C13" s="110" t="s">
        <v>39</v>
      </c>
      <c r="D13" s="111">
        <v>18</v>
      </c>
      <c r="E13" s="113">
        <v>0.19652777777777777</v>
      </c>
      <c r="F13" s="111" t="s">
        <v>39</v>
      </c>
      <c r="G13" s="111">
        <v>0</v>
      </c>
      <c r="H13" s="111">
        <v>0</v>
      </c>
      <c r="I13" s="113" t="s">
        <v>55</v>
      </c>
      <c r="J13" s="111">
        <v>0</v>
      </c>
      <c r="K13" s="111">
        <v>0</v>
      </c>
      <c r="L13" s="111">
        <v>0</v>
      </c>
      <c r="M13" s="110" t="s">
        <v>39</v>
      </c>
      <c r="N13" s="111">
        <v>0</v>
      </c>
      <c r="O13" s="111"/>
      <c r="P13" s="111">
        <v>5.6</v>
      </c>
      <c r="Q13" s="111">
        <v>100</v>
      </c>
    </row>
    <row r="14" spans="1:17" ht="15">
      <c r="A14" s="112" t="s">
        <v>50</v>
      </c>
      <c r="B14" s="111" t="s">
        <v>81</v>
      </c>
      <c r="C14" s="110" t="s">
        <v>39</v>
      </c>
      <c r="D14" s="111">
        <v>19</v>
      </c>
      <c r="E14" s="113">
        <v>0.3520833333333333</v>
      </c>
      <c r="F14" s="111" t="s">
        <v>39</v>
      </c>
      <c r="G14" s="111">
        <v>0</v>
      </c>
      <c r="H14" s="111">
        <v>0</v>
      </c>
      <c r="I14" s="113">
        <v>0.13194444444444445</v>
      </c>
      <c r="J14" s="111">
        <v>0</v>
      </c>
      <c r="K14" s="111">
        <v>0</v>
      </c>
      <c r="L14" s="111">
        <v>0</v>
      </c>
      <c r="M14" s="110" t="s">
        <v>39</v>
      </c>
      <c r="N14" s="111">
        <v>0</v>
      </c>
      <c r="O14" s="111"/>
      <c r="P14" s="111">
        <v>9.86</v>
      </c>
      <c r="Q14" s="111">
        <v>100</v>
      </c>
    </row>
    <row r="15" spans="1:17" ht="15">
      <c r="A15" s="114" t="s">
        <v>52</v>
      </c>
      <c r="B15" s="111" t="s">
        <v>46</v>
      </c>
      <c r="C15" s="115">
        <v>0.17986111111111111</v>
      </c>
      <c r="D15" s="111">
        <v>17</v>
      </c>
      <c r="E15" s="113">
        <v>0.24583333333333335</v>
      </c>
      <c r="F15" s="111" t="s">
        <v>39</v>
      </c>
      <c r="G15" s="111">
        <v>1</v>
      </c>
      <c r="H15" s="111">
        <v>1</v>
      </c>
      <c r="I15" s="113">
        <v>0.17986111111111111</v>
      </c>
      <c r="J15" s="111">
        <v>0</v>
      </c>
      <c r="K15" s="111">
        <v>0</v>
      </c>
      <c r="L15" s="111">
        <v>0</v>
      </c>
      <c r="M15" s="110" t="s">
        <v>39</v>
      </c>
      <c r="N15" s="111">
        <v>0</v>
      </c>
      <c r="O15" s="111"/>
      <c r="P15" s="111">
        <v>6.17</v>
      </c>
      <c r="Q15" s="111">
        <v>94.44</v>
      </c>
    </row>
    <row r="16" spans="1:17" ht="15">
      <c r="A16" s="114" t="s">
        <v>54</v>
      </c>
      <c r="B16" s="111" t="s">
        <v>46</v>
      </c>
      <c r="C16" s="110" t="s">
        <v>39</v>
      </c>
      <c r="D16" s="111">
        <v>13</v>
      </c>
      <c r="E16" s="113">
        <v>0.2902777777777778</v>
      </c>
      <c r="F16" s="111" t="s">
        <v>39</v>
      </c>
      <c r="G16" s="111">
        <v>0</v>
      </c>
      <c r="H16" s="111">
        <v>0</v>
      </c>
      <c r="I16" s="113" t="s">
        <v>64</v>
      </c>
      <c r="J16" s="111">
        <v>0</v>
      </c>
      <c r="K16" s="111">
        <v>0</v>
      </c>
      <c r="L16" s="111">
        <v>0</v>
      </c>
      <c r="M16" s="110" t="s">
        <v>39</v>
      </c>
      <c r="N16" s="111">
        <v>0</v>
      </c>
      <c r="O16" s="111"/>
      <c r="P16" s="111">
        <v>5.61</v>
      </c>
      <c r="Q16" s="111">
        <v>100</v>
      </c>
    </row>
    <row r="17" spans="1:17" ht="15">
      <c r="A17" s="114" t="s">
        <v>56</v>
      </c>
      <c r="B17" s="111" t="s">
        <v>82</v>
      </c>
      <c r="C17" s="110" t="s">
        <v>39</v>
      </c>
      <c r="D17" s="111">
        <v>22</v>
      </c>
      <c r="E17" s="113">
        <v>0.20208333333333331</v>
      </c>
      <c r="F17" s="111" t="s">
        <v>39</v>
      </c>
      <c r="G17" s="111">
        <v>0</v>
      </c>
      <c r="H17" s="111">
        <v>0</v>
      </c>
      <c r="I17" s="113">
        <v>5.347222222222222E-2</v>
      </c>
      <c r="J17" s="111">
        <v>0</v>
      </c>
      <c r="K17" s="111">
        <v>0</v>
      </c>
      <c r="L17" s="111">
        <v>0</v>
      </c>
      <c r="M17" s="110" t="s">
        <v>39</v>
      </c>
      <c r="N17" s="111">
        <v>0</v>
      </c>
      <c r="O17" s="111"/>
      <c r="P17" s="111">
        <v>6.58</v>
      </c>
      <c r="Q17" s="111">
        <v>100</v>
      </c>
    </row>
    <row r="18" spans="1:17" ht="15">
      <c r="A18" s="114" t="s">
        <v>57</v>
      </c>
      <c r="B18" s="111" t="s">
        <v>45</v>
      </c>
      <c r="C18" s="115">
        <v>4.4444444444444446E-2</v>
      </c>
      <c r="D18" s="111">
        <v>7</v>
      </c>
      <c r="E18" s="113">
        <v>0.16874999999999998</v>
      </c>
      <c r="F18" s="111" t="s">
        <v>39</v>
      </c>
      <c r="G18" s="111">
        <v>1</v>
      </c>
      <c r="H18" s="111">
        <v>1</v>
      </c>
      <c r="I18" s="113">
        <v>4.4444444444444446E-2</v>
      </c>
      <c r="J18" s="111">
        <v>0</v>
      </c>
      <c r="K18" s="111">
        <v>0</v>
      </c>
      <c r="L18" s="111">
        <v>1</v>
      </c>
      <c r="M18" s="115" t="s">
        <v>53</v>
      </c>
      <c r="N18" s="111">
        <v>0</v>
      </c>
      <c r="O18" s="111"/>
      <c r="P18" s="111">
        <v>5.47</v>
      </c>
      <c r="Q18" s="111">
        <v>87.5</v>
      </c>
    </row>
    <row r="19" spans="1:17" ht="15">
      <c r="A19" s="114" t="s">
        <v>58</v>
      </c>
      <c r="B19" s="111" t="s">
        <v>53</v>
      </c>
      <c r="C19" s="110" t="s">
        <v>39</v>
      </c>
      <c r="D19" s="111">
        <v>25</v>
      </c>
      <c r="E19" s="113">
        <v>0.24305555555555555</v>
      </c>
      <c r="F19" s="111" t="s">
        <v>39</v>
      </c>
      <c r="G19" s="111">
        <v>0</v>
      </c>
      <c r="H19" s="111">
        <v>0</v>
      </c>
      <c r="I19" s="113">
        <v>4.5833333333333337E-2</v>
      </c>
      <c r="J19" s="111">
        <v>0</v>
      </c>
      <c r="K19" s="111">
        <v>0</v>
      </c>
      <c r="L19" s="111">
        <v>0</v>
      </c>
      <c r="M19" s="110" t="s">
        <v>39</v>
      </c>
      <c r="N19" s="111">
        <v>0</v>
      </c>
      <c r="O19" s="111"/>
      <c r="P19" s="111">
        <v>8.6199999999999992</v>
      </c>
      <c r="Q19" s="111">
        <v>100</v>
      </c>
    </row>
    <row r="20" spans="1:17" ht="15">
      <c r="A20" s="114" t="s">
        <v>59</v>
      </c>
      <c r="B20" s="111" t="s">
        <v>41</v>
      </c>
      <c r="C20" s="110" t="s">
        <v>39</v>
      </c>
      <c r="D20" s="111">
        <v>17</v>
      </c>
      <c r="E20" s="113">
        <v>0.24583333333333335</v>
      </c>
      <c r="F20" s="111" t="s">
        <v>39</v>
      </c>
      <c r="G20" s="111">
        <v>0</v>
      </c>
      <c r="H20" s="111">
        <v>0</v>
      </c>
      <c r="I20" s="113">
        <v>8.8888888888888892E-2</v>
      </c>
      <c r="J20" s="111">
        <v>0</v>
      </c>
      <c r="K20" s="111">
        <v>0</v>
      </c>
      <c r="L20" s="111">
        <v>2</v>
      </c>
      <c r="M20" s="115" t="s">
        <v>45</v>
      </c>
      <c r="N20" s="111">
        <v>0</v>
      </c>
      <c r="O20" s="111"/>
      <c r="P20" s="111">
        <v>6.43</v>
      </c>
      <c r="Q20" s="111">
        <v>100</v>
      </c>
    </row>
    <row r="21" spans="1:17" ht="15">
      <c r="A21" s="114" t="s">
        <v>60</v>
      </c>
      <c r="B21" s="111" t="s">
        <v>46</v>
      </c>
      <c r="C21" s="110" t="s">
        <v>39</v>
      </c>
      <c r="D21" s="111">
        <v>6</v>
      </c>
      <c r="E21" s="113">
        <v>0.4513888888888889</v>
      </c>
      <c r="F21" s="111" t="s">
        <v>39</v>
      </c>
      <c r="G21" s="111">
        <v>0</v>
      </c>
      <c r="H21" s="111">
        <v>0</v>
      </c>
      <c r="I21" s="111" t="s">
        <v>44</v>
      </c>
      <c r="J21" s="111">
        <v>0</v>
      </c>
      <c r="K21" s="111">
        <v>0</v>
      </c>
      <c r="L21" s="111">
        <v>0</v>
      </c>
      <c r="M21" s="110" t="s">
        <v>39</v>
      </c>
      <c r="N21" s="111">
        <v>0</v>
      </c>
      <c r="O21" s="111"/>
      <c r="P21" s="111">
        <v>4.58</v>
      </c>
      <c r="Q21" s="111">
        <v>100</v>
      </c>
    </row>
    <row r="22" spans="1:17" ht="15">
      <c r="A22" s="114" t="s">
        <v>61</v>
      </c>
      <c r="B22" s="111" t="s">
        <v>43</v>
      </c>
      <c r="C22" s="113">
        <v>6.6666666666666666E-2</v>
      </c>
      <c r="D22" s="111">
        <v>14</v>
      </c>
      <c r="E22" s="113">
        <v>0.19444444444444445</v>
      </c>
      <c r="F22" s="111" t="s">
        <v>39</v>
      </c>
      <c r="G22" s="111">
        <v>2</v>
      </c>
      <c r="H22" s="111">
        <v>1</v>
      </c>
      <c r="I22" s="113">
        <v>0.13055555555555556</v>
      </c>
      <c r="J22" s="111">
        <v>0</v>
      </c>
      <c r="K22" s="111">
        <v>0</v>
      </c>
      <c r="L22" s="111">
        <v>1</v>
      </c>
      <c r="M22" s="110" t="s">
        <v>53</v>
      </c>
      <c r="N22" s="111">
        <v>0</v>
      </c>
      <c r="O22" s="111"/>
      <c r="P22" s="111">
        <v>6.39</v>
      </c>
      <c r="Q22" s="111">
        <v>87.5</v>
      </c>
    </row>
    <row r="23" spans="1:17" ht="15">
      <c r="A23" s="114" t="s">
        <v>62</v>
      </c>
      <c r="B23" s="111" t="s">
        <v>46</v>
      </c>
      <c r="C23" s="110" t="s">
        <v>39</v>
      </c>
      <c r="D23" s="111">
        <v>14</v>
      </c>
      <c r="E23" s="113">
        <v>0.22638888888888889</v>
      </c>
      <c r="F23" s="111" t="s">
        <v>39</v>
      </c>
      <c r="G23" s="111">
        <v>0</v>
      </c>
      <c r="H23" s="111">
        <v>0</v>
      </c>
      <c r="I23" s="113" t="s">
        <v>83</v>
      </c>
      <c r="J23" s="111">
        <v>0</v>
      </c>
      <c r="K23" s="111">
        <v>0</v>
      </c>
      <c r="L23" s="111">
        <v>2</v>
      </c>
      <c r="M23" s="110" t="s">
        <v>74</v>
      </c>
      <c r="N23" s="111">
        <v>0</v>
      </c>
      <c r="O23" s="111"/>
      <c r="P23" s="111">
        <v>5.99</v>
      </c>
      <c r="Q23" s="111">
        <v>100</v>
      </c>
    </row>
    <row r="24" spans="1:17" ht="15">
      <c r="A24" s="114" t="s">
        <v>63</v>
      </c>
      <c r="B24" s="111" t="s">
        <v>84</v>
      </c>
      <c r="C24" s="110" t="s">
        <v>39</v>
      </c>
      <c r="D24" s="111">
        <v>22</v>
      </c>
      <c r="E24" s="113">
        <v>0.21388888888888891</v>
      </c>
      <c r="F24" s="111" t="s">
        <v>39</v>
      </c>
      <c r="G24" s="111">
        <v>0</v>
      </c>
      <c r="H24" s="111">
        <v>0</v>
      </c>
      <c r="I24" s="113">
        <v>0.12361111111111112</v>
      </c>
      <c r="J24" s="111">
        <v>0</v>
      </c>
      <c r="K24" s="111">
        <v>0</v>
      </c>
      <c r="L24" s="111">
        <v>1</v>
      </c>
      <c r="M24" s="110" t="s">
        <v>85</v>
      </c>
      <c r="N24" s="111">
        <v>0</v>
      </c>
      <c r="O24" s="111"/>
      <c r="P24" s="111">
        <v>6.93</v>
      </c>
      <c r="Q24" s="111">
        <v>100</v>
      </c>
    </row>
    <row r="25" spans="1:17" ht="15">
      <c r="A25" s="114" t="s">
        <v>65</v>
      </c>
      <c r="B25" s="111" t="s">
        <v>47</v>
      </c>
      <c r="C25" s="110" t="s">
        <v>39</v>
      </c>
      <c r="D25" s="111">
        <v>22</v>
      </c>
      <c r="E25" s="113">
        <v>0.23819444444444446</v>
      </c>
      <c r="F25" s="111" t="s">
        <v>39</v>
      </c>
      <c r="G25" s="111">
        <v>0</v>
      </c>
      <c r="H25" s="111">
        <v>0</v>
      </c>
      <c r="I25" s="113">
        <v>0.26527777777777778</v>
      </c>
      <c r="J25" s="111">
        <v>0</v>
      </c>
      <c r="K25" s="111">
        <v>0</v>
      </c>
      <c r="L25" s="111">
        <v>2</v>
      </c>
      <c r="M25" s="115">
        <v>4.3750000000000004E-2</v>
      </c>
      <c r="N25" s="111">
        <v>0</v>
      </c>
      <c r="O25" s="111"/>
      <c r="P25" s="111">
        <v>6.82</v>
      </c>
      <c r="Q25" s="11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TELMEX FORANEO</vt:lpstr>
      <vt:lpstr>Datos</vt:lpstr>
    </vt:vector>
  </TitlesOfParts>
  <Company>SONDA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SONDA</dc:creator>
  <cp:lastModifiedBy>Eduardo.Bello</cp:lastModifiedBy>
  <cp:lastPrinted>2011-06-10T16:16:18Z</cp:lastPrinted>
  <dcterms:created xsi:type="dcterms:W3CDTF">2007-10-23T15:55:47Z</dcterms:created>
  <dcterms:modified xsi:type="dcterms:W3CDTF">2018-07-03T18:14:46Z</dcterms:modified>
</cp:coreProperties>
</file>